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4085"/>
  </bookViews>
  <sheets>
    <sheet name="C.2" sheetId="12" r:id="rId1"/>
    <sheet name="C.3" sheetId="5" r:id="rId2"/>
    <sheet name="C.4" sheetId="4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B.1" sheetId="13" r:id="rId10"/>
    <sheet name="B.2" sheetId="14" r:id="rId11"/>
    <sheet name="B.2.1" sheetId="15" r:id="rId12"/>
    <sheet name="B.2.2" sheetId="16" r:id="rId13"/>
    <sheet name="B.2.3" sheetId="17" r:id="rId14"/>
  </sheet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Print_Area" localSheetId="9">B.1!$A$1:$O$40</definedName>
  </definedNames>
  <calcPr calcId="145621"/>
</workbook>
</file>

<file path=xl/calcChain.xml><?xml version="1.0" encoding="utf-8"?>
<calcChain xmlns="http://schemas.openxmlformats.org/spreadsheetml/2006/main">
  <c r="M81" i="17" l="1"/>
  <c r="L81" i="17"/>
  <c r="K81" i="17"/>
  <c r="J81" i="17"/>
  <c r="J77" i="17" s="1"/>
  <c r="I81" i="17"/>
  <c r="H81" i="17"/>
  <c r="G81" i="17"/>
  <c r="F81" i="17"/>
  <c r="F77" i="17" s="1"/>
  <c r="E81" i="17"/>
  <c r="M78" i="17"/>
  <c r="L78" i="17"/>
  <c r="L77" i="17" s="1"/>
  <c r="K78" i="17"/>
  <c r="K77" i="17" s="1"/>
  <c r="J78" i="17"/>
  <c r="I78" i="17"/>
  <c r="H78" i="17"/>
  <c r="H77" i="17" s="1"/>
  <c r="G78" i="17"/>
  <c r="G77" i="17" s="1"/>
  <c r="F78" i="17"/>
  <c r="E78" i="17"/>
  <c r="M77" i="17"/>
  <c r="I77" i="17"/>
  <c r="E77" i="17"/>
  <c r="M73" i="17"/>
  <c r="L73" i="17"/>
  <c r="K73" i="17"/>
  <c r="J73" i="17"/>
  <c r="I73" i="17"/>
  <c r="H73" i="17"/>
  <c r="G73" i="17"/>
  <c r="F73" i="17"/>
  <c r="E73" i="17"/>
  <c r="M68" i="17"/>
  <c r="L68" i="17"/>
  <c r="K68" i="17"/>
  <c r="J68" i="17"/>
  <c r="J64" i="17" s="1"/>
  <c r="I68" i="17"/>
  <c r="H68" i="17"/>
  <c r="G68" i="17"/>
  <c r="F68" i="17"/>
  <c r="F64" i="17" s="1"/>
  <c r="E68" i="17"/>
  <c r="M65" i="17"/>
  <c r="L65" i="17"/>
  <c r="L64" i="17" s="1"/>
  <c r="K65" i="17"/>
  <c r="K64" i="17" s="1"/>
  <c r="J65" i="17"/>
  <c r="I65" i="17"/>
  <c r="H65" i="17"/>
  <c r="H64" i="17" s="1"/>
  <c r="G65" i="17"/>
  <c r="G64" i="17" s="1"/>
  <c r="F65" i="17"/>
  <c r="E65" i="17"/>
  <c r="M64" i="17"/>
  <c r="I64" i="17"/>
  <c r="E64" i="17"/>
  <c r="M59" i="17"/>
  <c r="L59" i="17"/>
  <c r="K59" i="17"/>
  <c r="J59" i="17"/>
  <c r="I59" i="17"/>
  <c r="H59" i="17"/>
  <c r="G59" i="17"/>
  <c r="F59" i="17"/>
  <c r="E59" i="17"/>
  <c r="M56" i="17"/>
  <c r="L56" i="17"/>
  <c r="K56" i="17"/>
  <c r="J56" i="17"/>
  <c r="J52" i="17" s="1"/>
  <c r="I56" i="17"/>
  <c r="H56" i="17"/>
  <c r="G56" i="17"/>
  <c r="F56" i="17"/>
  <c r="F52" i="17" s="1"/>
  <c r="E56" i="17"/>
  <c r="M53" i="17"/>
  <c r="L53" i="17"/>
  <c r="L52" i="17" s="1"/>
  <c r="K53" i="17"/>
  <c r="K52" i="17" s="1"/>
  <c r="J53" i="17"/>
  <c r="I53" i="17"/>
  <c r="H53" i="17"/>
  <c r="H52" i="17" s="1"/>
  <c r="G53" i="17"/>
  <c r="G52" i="17" s="1"/>
  <c r="F53" i="17"/>
  <c r="E53" i="17"/>
  <c r="M52" i="17"/>
  <c r="M51" i="17" s="1"/>
  <c r="I52" i="17"/>
  <c r="I51" i="17" s="1"/>
  <c r="E52" i="17"/>
  <c r="E51" i="17" s="1"/>
  <c r="M47" i="17"/>
  <c r="L47" i="17"/>
  <c r="K47" i="17"/>
  <c r="J47" i="17"/>
  <c r="I47" i="17"/>
  <c r="H47" i="17"/>
  <c r="G47" i="17"/>
  <c r="F47" i="17"/>
  <c r="E47" i="17"/>
  <c r="M8" i="17"/>
  <c r="L8" i="17"/>
  <c r="K8" i="17"/>
  <c r="K4" i="17" s="1"/>
  <c r="J8" i="17"/>
  <c r="I8" i="17"/>
  <c r="H8" i="17"/>
  <c r="G8" i="17"/>
  <c r="G4" i="17" s="1"/>
  <c r="F8" i="17"/>
  <c r="E8" i="17"/>
  <c r="M5" i="17"/>
  <c r="M4" i="17" s="1"/>
  <c r="M92" i="17" s="1"/>
  <c r="L5" i="17"/>
  <c r="L4" i="17" s="1"/>
  <c r="K5" i="17"/>
  <c r="J5" i="17"/>
  <c r="I5" i="17"/>
  <c r="I4" i="17" s="1"/>
  <c r="I92" i="17" s="1"/>
  <c r="H5" i="17"/>
  <c r="H4" i="17" s="1"/>
  <c r="G5" i="17"/>
  <c r="F5" i="17"/>
  <c r="E5" i="17"/>
  <c r="E4" i="17" s="1"/>
  <c r="J4" i="17"/>
  <c r="F4" i="17"/>
  <c r="M81" i="16"/>
  <c r="L81" i="16"/>
  <c r="K81" i="16"/>
  <c r="K77" i="16" s="1"/>
  <c r="J81" i="16"/>
  <c r="I81" i="16"/>
  <c r="H81" i="16"/>
  <c r="G81" i="16"/>
  <c r="G77" i="16" s="1"/>
  <c r="F81" i="16"/>
  <c r="E81" i="16"/>
  <c r="M78" i="16"/>
  <c r="M77" i="16" s="1"/>
  <c r="L78" i="16"/>
  <c r="L77" i="16" s="1"/>
  <c r="K78" i="16"/>
  <c r="J78" i="16"/>
  <c r="I78" i="16"/>
  <c r="I77" i="16" s="1"/>
  <c r="H78" i="16"/>
  <c r="H77" i="16" s="1"/>
  <c r="G78" i="16"/>
  <c r="F78" i="16"/>
  <c r="E78" i="16"/>
  <c r="E77" i="16" s="1"/>
  <c r="J77" i="16"/>
  <c r="F77" i="16"/>
  <c r="M73" i="16"/>
  <c r="L73" i="16"/>
  <c r="K73" i="16"/>
  <c r="J73" i="16"/>
  <c r="I73" i="16"/>
  <c r="H73" i="16"/>
  <c r="G73" i="16"/>
  <c r="F73" i="16"/>
  <c r="E73" i="16"/>
  <c r="M68" i="16"/>
  <c r="L68" i="16"/>
  <c r="K68" i="16"/>
  <c r="K64" i="16" s="1"/>
  <c r="J68" i="16"/>
  <c r="I68" i="16"/>
  <c r="H68" i="16"/>
  <c r="G68" i="16"/>
  <c r="G64" i="16" s="1"/>
  <c r="F68" i="16"/>
  <c r="E68" i="16"/>
  <c r="M65" i="16"/>
  <c r="M64" i="16" s="1"/>
  <c r="L65" i="16"/>
  <c r="L64" i="16" s="1"/>
  <c r="K65" i="16"/>
  <c r="J65" i="16"/>
  <c r="I65" i="16"/>
  <c r="I64" i="16" s="1"/>
  <c r="H65" i="16"/>
  <c r="H64" i="16" s="1"/>
  <c r="G65" i="16"/>
  <c r="F65" i="16"/>
  <c r="E65" i="16"/>
  <c r="E64" i="16" s="1"/>
  <c r="J64" i="16"/>
  <c r="F64" i="16"/>
  <c r="M59" i="16"/>
  <c r="L59" i="16"/>
  <c r="K59" i="16"/>
  <c r="J59" i="16"/>
  <c r="I59" i="16"/>
  <c r="H59" i="16"/>
  <c r="G59" i="16"/>
  <c r="F59" i="16"/>
  <c r="E59" i="16"/>
  <c r="M56" i="16"/>
  <c r="L56" i="16"/>
  <c r="K56" i="16"/>
  <c r="K52" i="16" s="1"/>
  <c r="J56" i="16"/>
  <c r="I56" i="16"/>
  <c r="H56" i="16"/>
  <c r="G56" i="16"/>
  <c r="G52" i="16" s="1"/>
  <c r="F56" i="16"/>
  <c r="E56" i="16"/>
  <c r="M53" i="16"/>
  <c r="M52" i="16" s="1"/>
  <c r="M51" i="16" s="1"/>
  <c r="L53" i="16"/>
  <c r="L52" i="16" s="1"/>
  <c r="K53" i="16"/>
  <c r="J53" i="16"/>
  <c r="I53" i="16"/>
  <c r="I52" i="16" s="1"/>
  <c r="I51" i="16" s="1"/>
  <c r="H53" i="16"/>
  <c r="H52" i="16" s="1"/>
  <c r="G53" i="16"/>
  <c r="F53" i="16"/>
  <c r="E53" i="16"/>
  <c r="E52" i="16" s="1"/>
  <c r="E51" i="16" s="1"/>
  <c r="J52" i="16"/>
  <c r="J51" i="16" s="1"/>
  <c r="F52" i="16"/>
  <c r="F51" i="16" s="1"/>
  <c r="M47" i="16"/>
  <c r="L47" i="16"/>
  <c r="K47" i="16"/>
  <c r="J47" i="16"/>
  <c r="I47" i="16"/>
  <c r="H47" i="16"/>
  <c r="G47" i="16"/>
  <c r="F47" i="16"/>
  <c r="E47" i="16"/>
  <c r="M8" i="16"/>
  <c r="L8" i="16"/>
  <c r="L4" i="16" s="1"/>
  <c r="K8" i="16"/>
  <c r="J8" i="16"/>
  <c r="I8" i="16"/>
  <c r="H8" i="16"/>
  <c r="H4" i="16" s="1"/>
  <c r="G8" i="16"/>
  <c r="F8" i="16"/>
  <c r="E8" i="16"/>
  <c r="M5" i="16"/>
  <c r="M4" i="16" s="1"/>
  <c r="L5" i="16"/>
  <c r="K5" i="16"/>
  <c r="J5" i="16"/>
  <c r="J4" i="16" s="1"/>
  <c r="J92" i="16" s="1"/>
  <c r="I5" i="16"/>
  <c r="I4" i="16" s="1"/>
  <c r="H5" i="16"/>
  <c r="G5" i="16"/>
  <c r="F5" i="16"/>
  <c r="F4" i="16" s="1"/>
  <c r="F92" i="16" s="1"/>
  <c r="E5" i="16"/>
  <c r="E4" i="16" s="1"/>
  <c r="K4" i="16"/>
  <c r="G4" i="16"/>
  <c r="M81" i="15"/>
  <c r="L81" i="15"/>
  <c r="L77" i="15" s="1"/>
  <c r="K81" i="15"/>
  <c r="J81" i="15"/>
  <c r="I81" i="15"/>
  <c r="H81" i="15"/>
  <c r="H77" i="15" s="1"/>
  <c r="G81" i="15"/>
  <c r="F81" i="15"/>
  <c r="E81" i="15"/>
  <c r="M78" i="15"/>
  <c r="M77" i="15" s="1"/>
  <c r="L78" i="15"/>
  <c r="K78" i="15"/>
  <c r="J78" i="15"/>
  <c r="J77" i="15" s="1"/>
  <c r="I78" i="15"/>
  <c r="I77" i="15" s="1"/>
  <c r="H78" i="15"/>
  <c r="G78" i="15"/>
  <c r="F78" i="15"/>
  <c r="F77" i="15" s="1"/>
  <c r="E78" i="15"/>
  <c r="E77" i="15" s="1"/>
  <c r="K77" i="15"/>
  <c r="G77" i="15"/>
  <c r="M73" i="15"/>
  <c r="L73" i="15"/>
  <c r="K73" i="15"/>
  <c r="J73" i="15"/>
  <c r="I73" i="15"/>
  <c r="H73" i="15"/>
  <c r="G73" i="15"/>
  <c r="F73" i="15"/>
  <c r="E73" i="15"/>
  <c r="M68" i="15"/>
  <c r="L68" i="15"/>
  <c r="L64" i="15" s="1"/>
  <c r="K68" i="15"/>
  <c r="J68" i="15"/>
  <c r="I68" i="15"/>
  <c r="H68" i="15"/>
  <c r="H64" i="15" s="1"/>
  <c r="G68" i="15"/>
  <c r="F68" i="15"/>
  <c r="E68" i="15"/>
  <c r="M65" i="15"/>
  <c r="M64" i="15" s="1"/>
  <c r="L65" i="15"/>
  <c r="K65" i="15"/>
  <c r="J65" i="15"/>
  <c r="J64" i="15" s="1"/>
  <c r="I65" i="15"/>
  <c r="I64" i="15" s="1"/>
  <c r="H65" i="15"/>
  <c r="G65" i="15"/>
  <c r="F65" i="15"/>
  <c r="F64" i="15" s="1"/>
  <c r="E65" i="15"/>
  <c r="E64" i="15" s="1"/>
  <c r="K64" i="15"/>
  <c r="G64" i="15"/>
  <c r="M59" i="15"/>
  <c r="L59" i="15"/>
  <c r="K59" i="15"/>
  <c r="J59" i="15"/>
  <c r="I59" i="15"/>
  <c r="H59" i="15"/>
  <c r="G59" i="15"/>
  <c r="F59" i="15"/>
  <c r="E59" i="15"/>
  <c r="M56" i="15"/>
  <c r="L56" i="15"/>
  <c r="L52" i="15" s="1"/>
  <c r="L51" i="15" s="1"/>
  <c r="K56" i="15"/>
  <c r="J56" i="15"/>
  <c r="I56" i="15"/>
  <c r="H56" i="15"/>
  <c r="H52" i="15" s="1"/>
  <c r="H51" i="15" s="1"/>
  <c r="G56" i="15"/>
  <c r="F56" i="15"/>
  <c r="E56" i="15"/>
  <c r="M53" i="15"/>
  <c r="M52" i="15" s="1"/>
  <c r="M51" i="15" s="1"/>
  <c r="L53" i="15"/>
  <c r="K53" i="15"/>
  <c r="J53" i="15"/>
  <c r="J52" i="15" s="1"/>
  <c r="J51" i="15" s="1"/>
  <c r="I53" i="15"/>
  <c r="I52" i="15" s="1"/>
  <c r="I51" i="15" s="1"/>
  <c r="H53" i="15"/>
  <c r="G53" i="15"/>
  <c r="F53" i="15"/>
  <c r="F52" i="15" s="1"/>
  <c r="F51" i="15" s="1"/>
  <c r="E53" i="15"/>
  <c r="E52" i="15" s="1"/>
  <c r="E51" i="15" s="1"/>
  <c r="K52" i="15"/>
  <c r="K51" i="15" s="1"/>
  <c r="G52" i="15"/>
  <c r="G51" i="15" s="1"/>
  <c r="M47" i="15"/>
  <c r="M4" i="15" s="1"/>
  <c r="M92" i="15" s="1"/>
  <c r="L47" i="15"/>
  <c r="K47" i="15"/>
  <c r="J47" i="15"/>
  <c r="I47" i="15"/>
  <c r="I4" i="15" s="1"/>
  <c r="I92" i="15" s="1"/>
  <c r="H47" i="15"/>
  <c r="G47" i="15"/>
  <c r="F47" i="15"/>
  <c r="E47" i="15"/>
  <c r="E4" i="15" s="1"/>
  <c r="E92" i="15" s="1"/>
  <c r="M8" i="15"/>
  <c r="L8" i="15"/>
  <c r="K8" i="15"/>
  <c r="J8" i="15"/>
  <c r="J4" i="15" s="1"/>
  <c r="I8" i="15"/>
  <c r="H8" i="15"/>
  <c r="G8" i="15"/>
  <c r="F8" i="15"/>
  <c r="F4" i="15" s="1"/>
  <c r="E8" i="15"/>
  <c r="M5" i="15"/>
  <c r="L5" i="15"/>
  <c r="K5" i="15"/>
  <c r="K4" i="15" s="1"/>
  <c r="J5" i="15"/>
  <c r="I5" i="15"/>
  <c r="H5" i="15"/>
  <c r="G5" i="15"/>
  <c r="G4" i="15" s="1"/>
  <c r="G92" i="15" s="1"/>
  <c r="F5" i="15"/>
  <c r="E5" i="15"/>
  <c r="L4" i="15"/>
  <c r="L92" i="15" s="1"/>
  <c r="H4" i="15"/>
  <c r="H92" i="15" s="1"/>
  <c r="M81" i="14"/>
  <c r="L81" i="14"/>
  <c r="K81" i="14"/>
  <c r="J81" i="14"/>
  <c r="J77" i="14" s="1"/>
  <c r="I81" i="14"/>
  <c r="H81" i="14"/>
  <c r="G81" i="14"/>
  <c r="F81" i="14"/>
  <c r="F77" i="14" s="1"/>
  <c r="E81" i="14"/>
  <c r="M78" i="14"/>
  <c r="L78" i="14"/>
  <c r="K78" i="14"/>
  <c r="K77" i="14" s="1"/>
  <c r="J78" i="14"/>
  <c r="I78" i="14"/>
  <c r="H78" i="14"/>
  <c r="G78" i="14"/>
  <c r="G77" i="14" s="1"/>
  <c r="F78" i="14"/>
  <c r="E78" i="14"/>
  <c r="M77" i="14"/>
  <c r="L77" i="14"/>
  <c r="I77" i="14"/>
  <c r="H77" i="14"/>
  <c r="E77" i="14"/>
  <c r="M73" i="14"/>
  <c r="L73" i="14"/>
  <c r="K73" i="14"/>
  <c r="J73" i="14"/>
  <c r="I73" i="14"/>
  <c r="H73" i="14"/>
  <c r="G73" i="14"/>
  <c r="F73" i="14"/>
  <c r="E73" i="14"/>
  <c r="M68" i="14"/>
  <c r="L68" i="14"/>
  <c r="K68" i="14"/>
  <c r="J68" i="14"/>
  <c r="J64" i="14" s="1"/>
  <c r="I68" i="14"/>
  <c r="H68" i="14"/>
  <c r="G68" i="14"/>
  <c r="F68" i="14"/>
  <c r="F64" i="14" s="1"/>
  <c r="E68" i="14"/>
  <c r="M65" i="14"/>
  <c r="L65" i="14"/>
  <c r="K65" i="14"/>
  <c r="K64" i="14" s="1"/>
  <c r="J65" i="14"/>
  <c r="I65" i="14"/>
  <c r="H65" i="14"/>
  <c r="G65" i="14"/>
  <c r="G64" i="14" s="1"/>
  <c r="F65" i="14"/>
  <c r="E65" i="14"/>
  <c r="M64" i="14"/>
  <c r="L64" i="14"/>
  <c r="I64" i="14"/>
  <c r="H64" i="14"/>
  <c r="E64" i="14"/>
  <c r="M59" i="14"/>
  <c r="L59" i="14"/>
  <c r="K59" i="14"/>
  <c r="J59" i="14"/>
  <c r="I59" i="14"/>
  <c r="H59" i="14"/>
  <c r="G59" i="14"/>
  <c r="F59" i="14"/>
  <c r="E59" i="14"/>
  <c r="M56" i="14"/>
  <c r="L56" i="14"/>
  <c r="K56" i="14"/>
  <c r="J56" i="14"/>
  <c r="J52" i="14" s="1"/>
  <c r="J51" i="14" s="1"/>
  <c r="I56" i="14"/>
  <c r="H56" i="14"/>
  <c r="G56" i="14"/>
  <c r="F56" i="14"/>
  <c r="F52" i="14" s="1"/>
  <c r="F51" i="14" s="1"/>
  <c r="E56" i="14"/>
  <c r="M53" i="14"/>
  <c r="L53" i="14"/>
  <c r="K53" i="14"/>
  <c r="K52" i="14" s="1"/>
  <c r="K51" i="14" s="1"/>
  <c r="J53" i="14"/>
  <c r="I53" i="14"/>
  <c r="H53" i="14"/>
  <c r="G53" i="14"/>
  <c r="G52" i="14" s="1"/>
  <c r="G51" i="14" s="1"/>
  <c r="F53" i="14"/>
  <c r="E53" i="14"/>
  <c r="M52" i="14"/>
  <c r="L52" i="14"/>
  <c r="L51" i="14" s="1"/>
  <c r="I52" i="14"/>
  <c r="H52" i="14"/>
  <c r="H51" i="14" s="1"/>
  <c r="E52" i="14"/>
  <c r="M51" i="14"/>
  <c r="I51" i="14"/>
  <c r="E51" i="14"/>
  <c r="M47" i="14"/>
  <c r="L47" i="14"/>
  <c r="K47" i="14"/>
  <c r="J47" i="14"/>
  <c r="J4" i="14" s="1"/>
  <c r="J92" i="14" s="1"/>
  <c r="I47" i="14"/>
  <c r="H47" i="14"/>
  <c r="G47" i="14"/>
  <c r="F47" i="14"/>
  <c r="F4" i="14" s="1"/>
  <c r="F92" i="14" s="1"/>
  <c r="E47" i="14"/>
  <c r="M8" i="14"/>
  <c r="L8" i="14"/>
  <c r="K8" i="14"/>
  <c r="K4" i="14" s="1"/>
  <c r="K92" i="14" s="1"/>
  <c r="J8" i="14"/>
  <c r="I8" i="14"/>
  <c r="H8" i="14"/>
  <c r="G8" i="14"/>
  <c r="G4" i="14" s="1"/>
  <c r="G92" i="14" s="1"/>
  <c r="F8" i="14"/>
  <c r="E8" i="14"/>
  <c r="M5" i="14"/>
  <c r="L5" i="14"/>
  <c r="L4" i="14" s="1"/>
  <c r="L92" i="14" s="1"/>
  <c r="K5" i="14"/>
  <c r="J5" i="14"/>
  <c r="I5" i="14"/>
  <c r="H5" i="14"/>
  <c r="H4" i="14" s="1"/>
  <c r="H92" i="14" s="1"/>
  <c r="G5" i="14"/>
  <c r="F5" i="14"/>
  <c r="E5" i="14"/>
  <c r="M4" i="14"/>
  <c r="M92" i="14" s="1"/>
  <c r="I4" i="14"/>
  <c r="I92" i="14" s="1"/>
  <c r="E4" i="14"/>
  <c r="E92" i="14" s="1"/>
  <c r="M36" i="13"/>
  <c r="L36" i="13"/>
  <c r="K36" i="13"/>
  <c r="J36" i="13"/>
  <c r="I36" i="13"/>
  <c r="H36" i="13"/>
  <c r="G36" i="13"/>
  <c r="F36" i="13"/>
  <c r="E36" i="13"/>
  <c r="M31" i="13"/>
  <c r="L31" i="13"/>
  <c r="K31" i="13"/>
  <c r="J31" i="13"/>
  <c r="I31" i="13"/>
  <c r="H31" i="13"/>
  <c r="G31" i="13"/>
  <c r="F31" i="13"/>
  <c r="E31" i="13"/>
  <c r="M21" i="13"/>
  <c r="L21" i="13"/>
  <c r="K21" i="13"/>
  <c r="J21" i="13"/>
  <c r="I21" i="13"/>
  <c r="H21" i="13"/>
  <c r="G21" i="13"/>
  <c r="F21" i="13"/>
  <c r="E21" i="13"/>
  <c r="M10" i="13"/>
  <c r="L10" i="13"/>
  <c r="K10" i="13"/>
  <c r="J10" i="13"/>
  <c r="J9" i="13" s="1"/>
  <c r="J40" i="13" s="1"/>
  <c r="I10" i="13"/>
  <c r="H10" i="13"/>
  <c r="G10" i="13"/>
  <c r="F10" i="13"/>
  <c r="F9" i="13" s="1"/>
  <c r="F40" i="13" s="1"/>
  <c r="E10" i="13"/>
  <c r="M9" i="13"/>
  <c r="L9" i="13"/>
  <c r="K9" i="13"/>
  <c r="I9" i="13"/>
  <c r="H9" i="13"/>
  <c r="G9" i="13"/>
  <c r="E9" i="13"/>
  <c r="M4" i="13"/>
  <c r="M40" i="13" s="1"/>
  <c r="L4" i="13"/>
  <c r="L40" i="13" s="1"/>
  <c r="K4" i="13"/>
  <c r="K40" i="13" s="1"/>
  <c r="J4" i="13"/>
  <c r="I4" i="13"/>
  <c r="I40" i="13" s="1"/>
  <c r="H4" i="13"/>
  <c r="H40" i="13" s="1"/>
  <c r="G4" i="13"/>
  <c r="G40" i="13" s="1"/>
  <c r="F4" i="13"/>
  <c r="E4" i="13"/>
  <c r="E40" i="13" s="1"/>
  <c r="K15" i="12"/>
  <c r="J15" i="12"/>
  <c r="I15" i="12"/>
  <c r="H15" i="12"/>
  <c r="G15" i="12"/>
  <c r="F15" i="12"/>
  <c r="E15" i="12"/>
  <c r="D15" i="12"/>
  <c r="C15" i="12"/>
  <c r="K4" i="12"/>
  <c r="J4" i="12"/>
  <c r="I4" i="12"/>
  <c r="H4" i="12"/>
  <c r="G4" i="12"/>
  <c r="F4" i="12"/>
  <c r="E4" i="12"/>
  <c r="D4" i="12"/>
  <c r="C4" i="12"/>
  <c r="I26" i="11"/>
  <c r="E26" i="11"/>
  <c r="K16" i="11"/>
  <c r="J16" i="11"/>
  <c r="I16" i="11"/>
  <c r="H16" i="11"/>
  <c r="G16" i="11"/>
  <c r="F16" i="11"/>
  <c r="E16" i="11"/>
  <c r="D16" i="11"/>
  <c r="C16" i="11"/>
  <c r="K8" i="11"/>
  <c r="J8" i="11"/>
  <c r="I8" i="11"/>
  <c r="H8" i="11"/>
  <c r="G8" i="11"/>
  <c r="F8" i="11"/>
  <c r="E8" i="11"/>
  <c r="D8" i="11"/>
  <c r="C8" i="11"/>
  <c r="K4" i="11"/>
  <c r="K26" i="11" s="1"/>
  <c r="J4" i="11"/>
  <c r="J26" i="11" s="1"/>
  <c r="I4" i="11"/>
  <c r="H4" i="11"/>
  <c r="H26" i="11" s="1"/>
  <c r="G4" i="11"/>
  <c r="G26" i="11" s="1"/>
  <c r="F4" i="11"/>
  <c r="F26" i="11" s="1"/>
  <c r="E4" i="11"/>
  <c r="D4" i="11"/>
  <c r="D26" i="11" s="1"/>
  <c r="C4" i="11"/>
  <c r="C26" i="11" s="1"/>
  <c r="Z20" i="10"/>
  <c r="Z19" i="10"/>
  <c r="K19" i="10"/>
  <c r="J19" i="10"/>
  <c r="I19" i="10"/>
  <c r="H19" i="10"/>
  <c r="G19" i="10"/>
  <c r="F19" i="10"/>
  <c r="E19" i="10"/>
  <c r="D19" i="10"/>
  <c r="C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Z4" i="10"/>
  <c r="K26" i="9"/>
  <c r="G26" i="9"/>
  <c r="C26" i="9"/>
  <c r="K16" i="9"/>
  <c r="J16" i="9"/>
  <c r="I16" i="9"/>
  <c r="H16" i="9"/>
  <c r="G16" i="9"/>
  <c r="F16" i="9"/>
  <c r="E16" i="9"/>
  <c r="D16" i="9"/>
  <c r="C16" i="9"/>
  <c r="K8" i="9"/>
  <c r="J8" i="9"/>
  <c r="I8" i="9"/>
  <c r="H8" i="9"/>
  <c r="G8" i="9"/>
  <c r="F8" i="9"/>
  <c r="E8" i="9"/>
  <c r="D8" i="9"/>
  <c r="C8" i="9"/>
  <c r="K4" i="9"/>
  <c r="J4" i="9"/>
  <c r="J26" i="9" s="1"/>
  <c r="I4" i="9"/>
  <c r="I26" i="9" s="1"/>
  <c r="H4" i="9"/>
  <c r="H26" i="9" s="1"/>
  <c r="G4" i="9"/>
  <c r="F4" i="9"/>
  <c r="F26" i="9" s="1"/>
  <c r="E4" i="9"/>
  <c r="E26" i="9" s="1"/>
  <c r="D4" i="9"/>
  <c r="D26" i="9" s="1"/>
  <c r="C4" i="9"/>
  <c r="Z20" i="8"/>
  <c r="Z19" i="8"/>
  <c r="K19" i="8"/>
  <c r="J19" i="8"/>
  <c r="I19" i="8"/>
  <c r="H19" i="8"/>
  <c r="G19" i="8"/>
  <c r="F19" i="8"/>
  <c r="E19" i="8"/>
  <c r="D19" i="8"/>
  <c r="C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Z5" i="8"/>
  <c r="Z4" i="8"/>
  <c r="I26" i="7"/>
  <c r="E26" i="7"/>
  <c r="K16" i="7"/>
  <c r="J16" i="7"/>
  <c r="I16" i="7"/>
  <c r="H16" i="7"/>
  <c r="G16" i="7"/>
  <c r="F16" i="7"/>
  <c r="E16" i="7"/>
  <c r="D16" i="7"/>
  <c r="C16" i="7"/>
  <c r="K8" i="7"/>
  <c r="J8" i="7"/>
  <c r="I8" i="7"/>
  <c r="H8" i="7"/>
  <c r="G8" i="7"/>
  <c r="F8" i="7"/>
  <c r="E8" i="7"/>
  <c r="D8" i="7"/>
  <c r="C8" i="7"/>
  <c r="K4" i="7"/>
  <c r="K26" i="7" s="1"/>
  <c r="J4" i="7"/>
  <c r="J26" i="7" s="1"/>
  <c r="I4" i="7"/>
  <c r="H4" i="7"/>
  <c r="H26" i="7" s="1"/>
  <c r="G4" i="7"/>
  <c r="G26" i="7" s="1"/>
  <c r="F4" i="7"/>
  <c r="F26" i="7" s="1"/>
  <c r="E4" i="7"/>
  <c r="D4" i="7"/>
  <c r="D26" i="7" s="1"/>
  <c r="C4" i="7"/>
  <c r="C26" i="7" s="1"/>
  <c r="Z20" i="6"/>
  <c r="Z19" i="6"/>
  <c r="K19" i="6"/>
  <c r="J19" i="6"/>
  <c r="I19" i="6"/>
  <c r="H19" i="6"/>
  <c r="G19" i="6"/>
  <c r="F19" i="6"/>
  <c r="E19" i="6"/>
  <c r="D19" i="6"/>
  <c r="C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Z4" i="6"/>
  <c r="Z20" i="5"/>
  <c r="Z19" i="5"/>
  <c r="K19" i="5"/>
  <c r="J19" i="5"/>
  <c r="I19" i="5"/>
  <c r="H19" i="5"/>
  <c r="G19" i="5"/>
  <c r="F19" i="5"/>
  <c r="E19" i="5"/>
  <c r="D19" i="5"/>
  <c r="C19" i="5"/>
  <c r="Z18" i="5"/>
  <c r="Z17" i="5"/>
  <c r="Z16" i="5"/>
  <c r="Z15" i="5"/>
  <c r="Z14" i="5"/>
  <c r="Z13" i="5"/>
  <c r="Z12" i="5"/>
  <c r="Z11" i="5"/>
  <c r="Z10" i="5"/>
  <c r="Z9" i="5"/>
  <c r="Z8" i="5"/>
  <c r="Z7" i="5"/>
  <c r="Z6" i="5"/>
  <c r="Z5" i="5"/>
  <c r="Z4" i="5"/>
  <c r="I26" i="4"/>
  <c r="E26" i="4"/>
  <c r="K16" i="4"/>
  <c r="J16" i="4"/>
  <c r="I16" i="4"/>
  <c r="H16" i="4"/>
  <c r="G16" i="4"/>
  <c r="F16" i="4"/>
  <c r="E16" i="4"/>
  <c r="D16" i="4"/>
  <c r="C16" i="4"/>
  <c r="K8" i="4"/>
  <c r="J8" i="4"/>
  <c r="I8" i="4"/>
  <c r="H8" i="4"/>
  <c r="G8" i="4"/>
  <c r="F8" i="4"/>
  <c r="E8" i="4"/>
  <c r="D8" i="4"/>
  <c r="C8" i="4"/>
  <c r="K4" i="4"/>
  <c r="K26" i="4" s="1"/>
  <c r="J4" i="4"/>
  <c r="J26" i="4" s="1"/>
  <c r="I4" i="4"/>
  <c r="H4" i="4"/>
  <c r="H26" i="4" s="1"/>
  <c r="G4" i="4"/>
  <c r="G26" i="4" s="1"/>
  <c r="F4" i="4"/>
  <c r="F26" i="4" s="1"/>
  <c r="E4" i="4"/>
  <c r="D4" i="4"/>
  <c r="D26" i="4" s="1"/>
  <c r="C4" i="4"/>
  <c r="C26" i="4" s="1"/>
  <c r="K92" i="15" l="1"/>
  <c r="F92" i="15"/>
  <c r="J92" i="15"/>
  <c r="E92" i="17"/>
  <c r="G51" i="17"/>
  <c r="K51" i="17"/>
  <c r="F51" i="17"/>
  <c r="J51" i="17"/>
  <c r="E92" i="16"/>
  <c r="I92" i="16"/>
  <c r="M92" i="16"/>
  <c r="H51" i="16"/>
  <c r="H92" i="16" s="1"/>
  <c r="L51" i="16"/>
  <c r="L92" i="16" s="1"/>
  <c r="G51" i="16"/>
  <c r="K51" i="16"/>
  <c r="K92" i="16" s="1"/>
  <c r="H51" i="17"/>
  <c r="L51" i="17"/>
  <c r="F92" i="17"/>
  <c r="G92" i="16"/>
  <c r="J92" i="17"/>
  <c r="H92" i="17"/>
  <c r="L92" i="17"/>
  <c r="G92" i="17"/>
  <c r="K92" i="17"/>
</calcChain>
</file>

<file path=xl/sharedStrings.xml><?xml version="1.0" encoding="utf-8"?>
<sst xmlns="http://schemas.openxmlformats.org/spreadsheetml/2006/main" count="6489" uniqueCount="165">
  <si>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</si>
  <si>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</si>
  <si>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</si>
  <si>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</si>
  <si>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</si>
  <si>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</si>
  <si>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Current payments</t>
  </si>
  <si>
    <t>Section number:</t>
  </si>
  <si>
    <t xml:space="preserve">Compensation of employees </t>
  </si>
  <si>
    <t xml:space="preserve">Goods and services </t>
  </si>
  <si>
    <t>Sub-section</t>
  </si>
  <si>
    <t xml:space="preserve">Interest and rent on land </t>
  </si>
  <si>
    <t>Transfers and subsidies to:</t>
  </si>
  <si>
    <t>TabChap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</si>
  <si>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</si>
  <si>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</si>
  <si>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</si>
  <si>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</si>
  <si>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</si>
  <si>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</si>
  <si>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</si>
  <si>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</si>
  <si>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</si>
  <si>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</si>
  <si>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</si>
  <si>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</si>
  <si>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</si>
  <si>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</si>
  <si>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</si>
  <si>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</si>
  <si>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</si>
  <si>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</si>
  <si>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Filter</t>
  </si>
  <si>
    <t>Total payments and estimates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</si>
  <si>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</si>
  <si>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</si>
  <si>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</si>
  <si>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</si>
  <si>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</si>
  <si>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</si>
  <si>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</si>
  <si>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</si>
  <si>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</si>
  <si>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</si>
  <si>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</si>
  <si>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</si>
  <si>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</si>
  <si>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</si>
  <si>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</si>
  <si>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</si>
  <si>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</si>
  <si>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Health patient fees</t>
  </si>
  <si>
    <t>Other (Specify)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</si>
  <si>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</si>
  <si>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</si>
  <si>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</si>
  <si>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</si>
  <si>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</si>
  <si>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</si>
  <si>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>Interest</t>
  </si>
  <si>
    <t xml:space="preserve">Dividends </t>
  </si>
  <si>
    <t>Rent on land</t>
  </si>
  <si>
    <t>Sales of capital assets</t>
  </si>
  <si>
    <t>Other capital assets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</si>
  <si>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</si>
  <si>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</si>
  <si>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</si>
  <si>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</si>
  <si>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</si>
  <si>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</si>
  <si>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</si>
  <si>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</si>
  <si>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</si>
  <si>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</si>
  <si>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</si>
  <si>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</si>
  <si>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</si>
  <si>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</si>
  <si>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</si>
  <si>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</si>
  <si>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</si>
  <si>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</si>
  <si>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</si>
  <si>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</si>
  <si>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</si>
  <si>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</si>
  <si>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</si>
  <si>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</si>
  <si>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</si>
  <si>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</si>
  <si>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</si>
  <si>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</si>
  <si>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</si>
  <si>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</si>
  <si>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</si>
  <si>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</si>
  <si>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</si>
  <si>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</si>
  <si>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</si>
  <si>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</si>
  <si>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</si>
  <si>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</si>
  <si>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</si>
  <si>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</si>
  <si>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</si>
  <si>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</si>
  <si>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</si>
  <si>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</si>
  <si>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</si>
  <si>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</si>
  <si>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</si>
  <si>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</si>
  <si>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</si>
  <si>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</si>
  <si>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</si>
  <si>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</si>
  <si>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</si>
  <si>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</si>
  <si>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</si>
  <si>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</si>
  <si>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</si>
  <si>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</si>
  <si>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1. Administration</t>
  </si>
  <si>
    <t>Table B.2: Payments and estimates by economic classification: Administration</t>
  </si>
  <si>
    <t xml:space="preserve">14. </t>
  </si>
  <si>
    <t xml:space="preserve">12. </t>
  </si>
  <si>
    <t>1. Office Of The Mec</t>
  </si>
  <si>
    <t>2. Head Of Department</t>
  </si>
  <si>
    <t>3. Corporate Support</t>
  </si>
  <si>
    <t xml:space="preserve">1. Infrastructure Planning &amp; Design </t>
  </si>
  <si>
    <t>2. Construction Management</t>
  </si>
  <si>
    <t>3. Property &amp; Facilities Management</t>
  </si>
  <si>
    <t>1. Expanded Public Works Programme</t>
  </si>
  <si>
    <t xml:space="preserve">10. </t>
  </si>
  <si>
    <t xml:space="preserve">11. </t>
  </si>
  <si>
    <t xml:space="preserve">13. </t>
  </si>
  <si>
    <t>2016/17</t>
  </si>
  <si>
    <t>2015/16</t>
  </si>
  <si>
    <t>2014/15</t>
  </si>
  <si>
    <t>2013/14</t>
  </si>
  <si>
    <t>2012/13</t>
  </si>
  <si>
    <t>2011/12</t>
  </si>
  <si>
    <t>2010/11</t>
  </si>
  <si>
    <t>Table B.1: Specification of receipts: Public Works</t>
  </si>
  <si>
    <t>Table B.2: Payments and estimates by economic classification: Public Works</t>
  </si>
  <si>
    <t>Table B.2: Payments and estimates by economic classification: Infrastructure Operations</t>
  </si>
  <si>
    <t>Table B.2: Payments and estimates by economic classification: Epwp</t>
  </si>
  <si>
    <t xml:space="preserve">15. </t>
  </si>
  <si>
    <t>2. Infrastructure Operations</t>
  </si>
  <si>
    <t>3. Epwp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</si>
  <si>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</si>
  <si>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</si>
  <si>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</si>
  <si>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</si>
  <si>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</si>
  <si>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</si>
  <si>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>Table 9.1(b) : Summary of departmental receipts collection</t>
  </si>
  <si>
    <t>Table 9.2(a) : Summary of payments and estimates by programme: Public Works</t>
  </si>
  <si>
    <t>Table 9.2(b) : Summary of provincial payments and estimates by economic classification: Public Works</t>
  </si>
  <si>
    <t>Table 9.3(a) : Summary of payments and estimates by sub-programme: Administration</t>
  </si>
  <si>
    <t>Table 9.3(b) : Summary of payments and estimates by economic classification: Administration</t>
  </si>
  <si>
    <t>Table 9.4(a) : Summary of payments and estimates by sub-programme: Infrastructure Operations</t>
  </si>
  <si>
    <t>Table 9.4(b) : Summary of payments and estimates by economic classification: Infrastructure Operations</t>
  </si>
  <si>
    <t>Table 9.5(a) : Summary of payments and estimates by sub-programme: Epwp</t>
  </si>
  <si>
    <t>Table 9.5(b) : Summary of payments and estimates by economic classification: Epwp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</si>
</sst>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b/>
      <sz val="10"/>
      <name val="Arial Narrow"/>
      <family val="2"/>
    </font>
    <font>
      <i/>
      <sz val="8"/>
      <color indexed="8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1" applyNumberFormat="1" applyFont="1" applyBorder="1" applyAlignment="1">
      <alignment horizontal="left" vertical="center"/>
    </xf>
    <xf numFmtId="0" fontId="2" fillId="0" borderId="1" xfId="1" applyFont="1" applyBorder="1" applyAlignment="1">
      <alignment horizontal="left"/>
    </xf>
    <xf numFmtId="0" fontId="3" fillId="0" borderId="1" xfId="1" applyFont="1" applyBorder="1" applyAlignment="1"/>
    <xf numFmtId="0" fontId="3" fillId="0" borderId="0" xfId="1" applyFont="1" applyAlignment="1"/>
    <xf numFmtId="0" fontId="4" fillId="0" borderId="0" xfId="1" applyNumberFormat="1" applyFont="1" applyBorder="1" applyAlignment="1">
      <alignment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horizontal="centerContinuous" vertical="center" wrapText="1"/>
    </xf>
    <xf numFmtId="0" fontId="4" fillId="0" borderId="0" xfId="1" applyFont="1" applyBorder="1" applyAlignment="1">
      <alignment horizontal="centerContinuous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Continuous" vertical="center" wrapText="1"/>
    </xf>
    <xf numFmtId="0" fontId="5" fillId="0" borderId="3" xfId="1" applyFont="1" applyBorder="1" applyAlignment="1">
      <alignment horizontal="centerContinuous" vertical="center" wrapText="1"/>
    </xf>
    <xf numFmtId="0" fontId="5" fillId="0" borderId="0" xfId="1" applyFont="1" applyAlignment="1">
      <alignment vertical="center"/>
    </xf>
    <xf numFmtId="0" fontId="4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vertical="center" wrapText="1"/>
    </xf>
    <xf numFmtId="17" fontId="4" fillId="0" borderId="5" xfId="1" quotePrefix="1" applyNumberFormat="1" applyFont="1" applyBorder="1" applyAlignment="1">
      <alignment horizontal="center" vertical="center" wrapText="1"/>
    </xf>
    <xf numFmtId="0" fontId="4" fillId="0" borderId="0" xfId="1" applyNumberFormat="1" applyFont="1" applyAlignment="1">
      <alignment horizontal="left" vertical="center" indent="1"/>
    </xf>
    <xf numFmtId="0" fontId="4" fillId="0" borderId="0" xfId="1" applyFont="1" applyAlignment="1">
      <alignment horizontal="left" vertical="center"/>
    </xf>
    <xf numFmtId="164" fontId="6" fillId="0" borderId="0" xfId="1" applyNumberFormat="1" applyFont="1" applyFill="1" applyBorder="1" applyAlignment="1" applyProtection="1">
      <alignment horizontal="right" vertical="top"/>
    </xf>
    <xf numFmtId="164" fontId="6" fillId="0" borderId="8" xfId="1" applyNumberFormat="1" applyFont="1" applyFill="1" applyBorder="1" applyAlignment="1" applyProtection="1">
      <alignment horizontal="right" vertical="top"/>
    </xf>
    <xf numFmtId="164" fontId="6" fillId="0" borderId="9" xfId="1" applyNumberFormat="1" applyFont="1" applyFill="1" applyBorder="1" applyAlignment="1" applyProtection="1">
      <alignment horizontal="right" vertical="top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NumberFormat="1" applyFont="1" applyAlignment="1">
      <alignment horizontal="left" vertical="center" indent="1"/>
    </xf>
    <xf numFmtId="49" fontId="8" fillId="0" borderId="0" xfId="1" applyNumberFormat="1" applyFont="1" applyAlignment="1">
      <alignment horizontal="left" vertical="center" indent="1"/>
    </xf>
    <xf numFmtId="164" fontId="5" fillId="0" borderId="10" xfId="1" applyNumberFormat="1" applyFont="1" applyFill="1" applyBorder="1" applyAlignment="1" applyProtection="1">
      <alignment horizontal="right" vertical="top"/>
    </xf>
    <xf numFmtId="164" fontId="5" fillId="0" borderId="11" xfId="1" applyNumberFormat="1" applyFont="1" applyFill="1" applyBorder="1" applyAlignment="1" applyProtection="1">
      <alignment horizontal="right" vertical="top"/>
    </xf>
    <xf numFmtId="164" fontId="5" fillId="0" borderId="12" xfId="1" applyNumberFormat="1" applyFont="1" applyFill="1" applyBorder="1" applyAlignment="1" applyProtection="1">
      <alignment horizontal="right" vertical="top"/>
    </xf>
    <xf numFmtId="0" fontId="5" fillId="2" borderId="0" xfId="1" applyFont="1" applyFill="1" applyAlignment="1" applyProtection="1">
      <alignment vertical="center"/>
      <protection locked="0"/>
    </xf>
    <xf numFmtId="0" fontId="8" fillId="0" borderId="0" xfId="1" applyNumberFormat="1" applyFont="1" applyAlignment="1">
      <alignment horizontal="left" indent="1"/>
    </xf>
    <xf numFmtId="164" fontId="5" fillId="0" borderId="8" xfId="1" applyNumberFormat="1" applyFont="1" applyFill="1" applyBorder="1" applyAlignment="1" applyProtection="1">
      <alignment horizontal="right" vertical="top"/>
    </xf>
    <xf numFmtId="164" fontId="5" fillId="0" borderId="0" xfId="1" applyNumberFormat="1" applyFont="1" applyFill="1" applyBorder="1" applyAlignment="1" applyProtection="1">
      <alignment horizontal="right" vertical="top"/>
    </xf>
    <xf numFmtId="164" fontId="5" fillId="0" borderId="9" xfId="1" applyNumberFormat="1" applyFont="1" applyFill="1" applyBorder="1" applyAlignment="1" applyProtection="1">
      <alignment horizontal="right" vertical="top"/>
    </xf>
    <xf numFmtId="164" fontId="5" fillId="0" borderId="6" xfId="1" applyNumberFormat="1" applyFont="1" applyFill="1" applyBorder="1" applyAlignment="1" applyProtection="1">
      <alignment horizontal="right" vertical="top"/>
    </xf>
    <xf numFmtId="164" fontId="5" fillId="0" borderId="5" xfId="1" applyNumberFormat="1" applyFont="1" applyFill="1" applyBorder="1" applyAlignment="1" applyProtection="1">
      <alignment horizontal="right" vertical="top"/>
    </xf>
    <xf numFmtId="164" fontId="5" fillId="0" borderId="7" xfId="1" applyNumberFormat="1" applyFont="1" applyFill="1" applyBorder="1" applyAlignment="1" applyProtection="1">
      <alignment horizontal="right" vertical="top"/>
    </xf>
    <xf numFmtId="0" fontId="4" fillId="0" borderId="0" xfId="1" applyNumberFormat="1" applyFont="1" applyAlignment="1">
      <alignment horizontal="left" indent="1"/>
    </xf>
    <xf numFmtId="49" fontId="4" fillId="0" borderId="0" xfId="1" applyNumberFormat="1" applyFont="1" applyAlignment="1">
      <alignment horizontal="left" vertical="center"/>
    </xf>
    <xf numFmtId="49" fontId="8" fillId="0" borderId="0" xfId="1" quotePrefix="1" applyNumberFormat="1" applyFont="1" applyAlignment="1">
      <alignment horizontal="left" vertical="center" indent="1"/>
    </xf>
    <xf numFmtId="0" fontId="8" fillId="0" borderId="0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3" xfId="1" applyNumberFormat="1" applyFont="1" applyBorder="1" applyAlignment="1">
      <alignment horizontal="left" indent="1"/>
    </xf>
    <xf numFmtId="0" fontId="4" fillId="0" borderId="13" xfId="1" applyFont="1" applyBorder="1" applyAlignment="1">
      <alignment vertical="center"/>
    </xf>
    <xf numFmtId="164" fontId="6" fillId="0" borderId="13" xfId="1" applyNumberFormat="1" applyFont="1" applyFill="1" applyBorder="1" applyAlignment="1" applyProtection="1">
      <alignment horizontal="right" vertical="top"/>
    </xf>
    <xf numFmtId="164" fontId="6" fillId="0" borderId="14" xfId="1" applyNumberFormat="1" applyFont="1" applyFill="1" applyBorder="1" applyAlignment="1" applyProtection="1">
      <alignment horizontal="right" vertical="top"/>
    </xf>
    <xf numFmtId="164" fontId="6" fillId="0" borderId="15" xfId="1" applyNumberFormat="1" applyFont="1" applyFill="1" applyBorder="1" applyAlignment="1" applyProtection="1">
      <alignment horizontal="right" vertical="top"/>
    </xf>
    <xf numFmtId="0" fontId="3" fillId="0" borderId="0" xfId="1" applyFont="1" applyAlignment="1">
      <alignment vertical="center"/>
    </xf>
    <xf numFmtId="0" fontId="9" fillId="0" borderId="1" xfId="1" applyFont="1" applyBorder="1" applyAlignment="1"/>
    <xf numFmtId="0" fontId="9" fillId="0" borderId="0" xfId="1" applyFont="1" applyAlignment="1"/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10" fillId="0" borderId="0" xfId="1" applyNumberFormat="1" applyFont="1" applyBorder="1" applyAlignment="1">
      <alignment horizontal="left"/>
    </xf>
    <xf numFmtId="0" fontId="8" fillId="0" borderId="0" xfId="1" applyFont="1" applyBorder="1" applyAlignment="1">
      <alignment horizontal="left" vertical="center" indent="1"/>
    </xf>
    <xf numFmtId="49" fontId="5" fillId="0" borderId="0" xfId="1" applyNumberFormat="1" applyFont="1" applyAlignment="1">
      <alignment horizontal="left" vertical="center" indent="2"/>
    </xf>
    <xf numFmtId="0" fontId="8" fillId="0" borderId="0" xfId="1" applyFont="1" applyAlignment="1">
      <alignment horizontal="left" vertical="center" indent="1"/>
    </xf>
    <xf numFmtId="164" fontId="6" fillId="0" borderId="1" xfId="1" applyNumberFormat="1" applyFont="1" applyFill="1" applyBorder="1" applyAlignment="1" applyProtection="1">
      <alignment horizontal="right" vertical="top"/>
    </xf>
    <xf numFmtId="164" fontId="6" fillId="0" borderId="16" xfId="1" applyNumberFormat="1" applyFont="1" applyFill="1" applyBorder="1" applyAlignment="1" applyProtection="1">
      <alignment horizontal="right" vertical="top"/>
    </xf>
    <xf numFmtId="164" fontId="6" fillId="0" borderId="17" xfId="1" applyNumberFormat="1" applyFont="1" applyFill="1" applyBorder="1" applyAlignment="1" applyProtection="1">
      <alignment horizontal="right" vertical="top"/>
    </xf>
    <xf numFmtId="0" fontId="2" fillId="0" borderId="1" xfId="1" quotePrefix="1" applyFont="1" applyBorder="1" applyAlignment="1">
      <alignment horizontal="left"/>
    </xf>
    <xf numFmtId="0" fontId="3" fillId="0" borderId="0" xfId="1" quotePrefix="1" applyFont="1" applyAlignment="1"/>
    <xf numFmtId="0" fontId="4" fillId="0" borderId="0" xfId="1" quotePrefix="1" applyFont="1" applyBorder="1" applyAlignment="1">
      <alignment vertical="center" wrapText="1"/>
    </xf>
    <xf numFmtId="0" fontId="5" fillId="0" borderId="3" xfId="1" quotePrefix="1" applyFont="1" applyBorder="1" applyAlignment="1">
      <alignment vertical="center"/>
    </xf>
    <xf numFmtId="0" fontId="4" fillId="0" borderId="5" xfId="1" quotePrefix="1" applyFont="1" applyBorder="1" applyAlignment="1">
      <alignment vertical="center" wrapText="1"/>
    </xf>
    <xf numFmtId="0" fontId="5" fillId="0" borderId="5" xfId="1" quotePrefix="1" applyFont="1" applyBorder="1" applyAlignment="1">
      <alignment vertical="center"/>
    </xf>
    <xf numFmtId="49" fontId="6" fillId="0" borderId="0" xfId="1" applyNumberFormat="1" applyFont="1" applyAlignment="1">
      <alignment horizontal="left" vertical="center"/>
    </xf>
    <xf numFmtId="49" fontId="6" fillId="0" borderId="0" xfId="1" quotePrefix="1" applyNumberFormat="1" applyFont="1" applyAlignment="1">
      <alignment horizontal="left" vertical="center"/>
    </xf>
    <xf numFmtId="164" fontId="6" fillId="0" borderId="0" xfId="1" applyNumberFormat="1" applyFont="1" applyFill="1" applyBorder="1" applyAlignment="1" applyProtection="1">
      <alignment horizontal="center" vertical="center"/>
    </xf>
    <xf numFmtId="164" fontId="6" fillId="0" borderId="8" xfId="1" applyNumberFormat="1" applyFont="1" applyFill="1" applyBorder="1" applyAlignment="1" applyProtection="1">
      <alignment horizontal="center" vertical="center"/>
    </xf>
    <xf numFmtId="164" fontId="6" fillId="0" borderId="9" xfId="1" applyNumberFormat="1" applyFont="1" applyFill="1" applyBorder="1" applyAlignment="1" applyProtection="1">
      <alignment horizontal="center" vertical="center"/>
    </xf>
    <xf numFmtId="0" fontId="6" fillId="0" borderId="0" xfId="1" quotePrefix="1" applyFont="1" applyAlignment="1">
      <alignment vertical="center"/>
    </xf>
    <xf numFmtId="49" fontId="5" fillId="0" borderId="0" xfId="1" applyNumberFormat="1" applyFont="1" applyAlignment="1">
      <alignment horizontal="left" vertical="center" indent="1"/>
    </xf>
    <xf numFmtId="49" fontId="5" fillId="0" borderId="10" xfId="1" quotePrefix="1" applyNumberFormat="1" applyFont="1" applyBorder="1" applyAlignment="1">
      <alignment horizontal="left" vertical="center" indent="1"/>
    </xf>
    <xf numFmtId="49" fontId="5" fillId="0" borderId="11" xfId="1" quotePrefix="1" applyNumberFormat="1" applyFont="1" applyBorder="1" applyAlignment="1">
      <alignment horizontal="left" vertical="center" indent="1"/>
    </xf>
    <xf numFmtId="164" fontId="5" fillId="0" borderId="11" xfId="1" applyNumberFormat="1" applyFont="1" applyFill="1" applyBorder="1" applyAlignment="1" applyProtection="1">
      <alignment horizontal="center" vertical="center"/>
    </xf>
    <xf numFmtId="164" fontId="5" fillId="0" borderId="10" xfId="1" applyNumberFormat="1" applyFont="1" applyFill="1" applyBorder="1" applyAlignment="1" applyProtection="1">
      <alignment horizontal="center" vertical="center"/>
    </xf>
    <xf numFmtId="164" fontId="5" fillId="0" borderId="12" xfId="1" applyNumberFormat="1" applyFont="1" applyFill="1" applyBorder="1" applyAlignment="1" applyProtection="1">
      <alignment horizontal="center" vertical="center"/>
    </xf>
    <xf numFmtId="164" fontId="5" fillId="0" borderId="11" xfId="1" quotePrefix="1" applyNumberFormat="1" applyFont="1" applyFill="1" applyBorder="1" applyAlignment="1" applyProtection="1">
      <alignment horizontal="center" vertical="center"/>
    </xf>
    <xf numFmtId="164" fontId="5" fillId="0" borderId="12" xfId="1" quotePrefix="1" applyNumberFormat="1" applyFont="1" applyFill="1" applyBorder="1" applyAlignment="1" applyProtection="1">
      <alignment horizontal="center" vertical="center"/>
    </xf>
    <xf numFmtId="49" fontId="5" fillId="0" borderId="8" xfId="1" quotePrefix="1" applyNumberFormat="1" applyFont="1" applyBorder="1" applyAlignment="1">
      <alignment horizontal="left" vertical="center" indent="1"/>
    </xf>
    <xf numFmtId="49" fontId="5" fillId="0" borderId="0" xfId="1" quotePrefix="1" applyNumberFormat="1" applyFont="1" applyBorder="1" applyAlignment="1">
      <alignment horizontal="left" vertical="center" indent="1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5" fillId="0" borderId="8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4" fontId="5" fillId="0" borderId="0" xfId="1" quotePrefix="1" applyNumberFormat="1" applyFont="1" applyFill="1" applyBorder="1" applyAlignment="1" applyProtection="1">
      <alignment horizontal="center" vertical="center"/>
    </xf>
    <xf numFmtId="164" fontId="5" fillId="0" borderId="9" xfId="1" quotePrefix="1" applyNumberFormat="1" applyFont="1" applyFill="1" applyBorder="1" applyAlignment="1" applyProtection="1">
      <alignment horizontal="center" vertical="center"/>
    </xf>
    <xf numFmtId="49" fontId="5" fillId="0" borderId="6" xfId="1" quotePrefix="1" applyNumberFormat="1" applyFont="1" applyBorder="1" applyAlignment="1">
      <alignment horizontal="left" vertical="center" indent="1"/>
    </xf>
    <xf numFmtId="49" fontId="5" fillId="0" borderId="5" xfId="1" quotePrefix="1" applyNumberFormat="1" applyFont="1" applyBorder="1" applyAlignment="1">
      <alignment horizontal="left" vertical="center" indent="1"/>
    </xf>
    <xf numFmtId="164" fontId="5" fillId="0" borderId="5" xfId="1" applyNumberFormat="1" applyFont="1" applyFill="1" applyBorder="1" applyAlignment="1" applyProtection="1">
      <alignment horizontal="center" vertical="center"/>
    </xf>
    <xf numFmtId="164" fontId="5" fillId="0" borderId="6" xfId="1" applyNumberFormat="1" applyFont="1" applyFill="1" applyBorder="1" applyAlignment="1" applyProtection="1">
      <alignment horizontal="center" vertical="center"/>
    </xf>
    <xf numFmtId="164" fontId="5" fillId="0" borderId="7" xfId="1" applyNumberFormat="1" applyFont="1" applyFill="1" applyBorder="1" applyAlignment="1" applyProtection="1">
      <alignment horizontal="center" vertical="center"/>
    </xf>
    <xf numFmtId="164" fontId="5" fillId="0" borderId="5" xfId="1" quotePrefix="1" applyNumberFormat="1" applyFont="1" applyFill="1" applyBorder="1" applyAlignment="1" applyProtection="1">
      <alignment horizontal="center" vertical="center"/>
    </xf>
    <xf numFmtId="164" fontId="5" fillId="0" borderId="7" xfId="1" quotePrefix="1" applyNumberFormat="1" applyFont="1" applyFill="1" applyBorder="1" applyAlignment="1" applyProtection="1">
      <alignment horizontal="center" vertical="center"/>
    </xf>
    <xf numFmtId="49" fontId="5" fillId="0" borderId="10" xfId="1" quotePrefix="1" applyNumberFormat="1" applyFont="1" applyBorder="1" applyAlignment="1">
      <alignment horizontal="left" vertical="center"/>
    </xf>
    <xf numFmtId="49" fontId="5" fillId="0" borderId="11" xfId="1" quotePrefix="1" applyNumberFormat="1" applyFont="1" applyBorder="1" applyAlignment="1">
      <alignment horizontal="left" vertical="center"/>
    </xf>
    <xf numFmtId="164" fontId="5" fillId="0" borderId="18" xfId="1" applyNumberFormat="1" applyFont="1" applyFill="1" applyBorder="1" applyAlignment="1" applyProtection="1">
      <alignment horizontal="center" vertical="center"/>
    </xf>
    <xf numFmtId="164" fontId="5" fillId="0" borderId="19" xfId="1" applyNumberFormat="1" applyFont="1" applyFill="1" applyBorder="1" applyAlignment="1" applyProtection="1">
      <alignment horizontal="center" vertical="center"/>
    </xf>
    <xf numFmtId="164" fontId="5" fillId="0" borderId="20" xfId="1" applyNumberFormat="1" applyFont="1" applyFill="1" applyBorder="1" applyAlignment="1" applyProtection="1">
      <alignment horizontal="center" vertical="center"/>
    </xf>
    <xf numFmtId="0" fontId="6" fillId="0" borderId="11" xfId="1" quotePrefix="1" applyFont="1" applyBorder="1" applyAlignment="1">
      <alignment vertical="center"/>
    </xf>
    <xf numFmtId="0" fontId="6" fillId="0" borderId="12" xfId="1" quotePrefix="1" applyFont="1" applyBorder="1" applyAlignment="1">
      <alignment vertical="center"/>
    </xf>
    <xf numFmtId="49" fontId="5" fillId="0" borderId="8" xfId="1" quotePrefix="1" applyNumberFormat="1" applyFont="1" applyBorder="1" applyAlignment="1">
      <alignment horizontal="left" vertical="center" indent="2"/>
    </xf>
    <xf numFmtId="49" fontId="5" fillId="0" borderId="10" xfId="1" quotePrefix="1" applyNumberFormat="1" applyFont="1" applyBorder="1" applyAlignment="1">
      <alignment horizontal="left" vertical="center" indent="2"/>
    </xf>
    <xf numFmtId="0" fontId="5" fillId="0" borderId="12" xfId="1" quotePrefix="1" applyFont="1" applyBorder="1" applyAlignment="1">
      <alignment vertical="center"/>
    </xf>
    <xf numFmtId="0" fontId="5" fillId="0" borderId="9" xfId="1" quotePrefix="1" applyFont="1" applyBorder="1" applyAlignment="1">
      <alignment vertical="center"/>
    </xf>
    <xf numFmtId="49" fontId="11" fillId="0" borderId="0" xfId="1" applyNumberFormat="1" applyFont="1" applyAlignment="1">
      <alignment horizontal="left" vertical="center" indent="3"/>
    </xf>
    <xf numFmtId="49" fontId="11" fillId="0" borderId="8" xfId="1" quotePrefix="1" applyNumberFormat="1" applyFont="1" applyBorder="1" applyAlignment="1">
      <alignment horizontal="left" vertical="center" indent="3"/>
    </xf>
    <xf numFmtId="49" fontId="11" fillId="0" borderId="0" xfId="1" applyNumberFormat="1" applyFont="1" applyAlignment="1">
      <alignment horizontal="left" vertical="center" indent="4"/>
    </xf>
    <xf numFmtId="49" fontId="11" fillId="0" borderId="8" xfId="1" quotePrefix="1" applyNumberFormat="1" applyFont="1" applyBorder="1" applyAlignment="1">
      <alignment horizontal="left" vertical="center" indent="4"/>
    </xf>
    <xf numFmtId="0" fontId="8" fillId="0" borderId="0" xfId="1" applyNumberFormat="1" applyFont="1" applyBorder="1" applyAlignment="1">
      <alignment horizontal="left" indent="1"/>
    </xf>
    <xf numFmtId="0" fontId="5" fillId="0" borderId="7" xfId="1" quotePrefix="1" applyFont="1" applyBorder="1" applyAlignment="1">
      <alignment vertical="center"/>
    </xf>
    <xf numFmtId="49" fontId="5" fillId="0" borderId="0" xfId="1" quotePrefix="1" applyNumberFormat="1" applyFont="1" applyAlignment="1">
      <alignment horizontal="left" vertical="center" inden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5" fillId="0" borderId="11" xfId="1" quotePrefix="1" applyFont="1" applyBorder="1" applyAlignment="1">
      <alignment vertical="center"/>
    </xf>
    <xf numFmtId="0" fontId="5" fillId="0" borderId="0" xfId="1" quotePrefix="1" applyFont="1" applyBorder="1" applyAlignment="1">
      <alignment vertical="center"/>
    </xf>
    <xf numFmtId="0" fontId="5" fillId="0" borderId="11" xfId="1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0" fontId="5" fillId="0" borderId="12" xfId="1" applyFont="1" applyBorder="1" applyAlignment="1">
      <alignment vertical="center"/>
    </xf>
    <xf numFmtId="49" fontId="6" fillId="0" borderId="0" xfId="1" quotePrefix="1" applyNumberFormat="1" applyFont="1" applyBorder="1" applyAlignment="1">
      <alignment horizontal="left" vertical="center"/>
    </xf>
    <xf numFmtId="0" fontId="6" fillId="0" borderId="0" xfId="1" quotePrefix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8" xfId="1" applyFont="1" applyBorder="1" applyAlignment="1">
      <alignment vertical="center"/>
    </xf>
    <xf numFmtId="0" fontId="6" fillId="0" borderId="9" xfId="1" applyFont="1" applyBorder="1" applyAlignment="1">
      <alignment vertical="center"/>
    </xf>
    <xf numFmtId="49" fontId="6" fillId="0" borderId="10" xfId="1" quotePrefix="1" applyNumberFormat="1" applyFont="1" applyBorder="1" applyAlignment="1">
      <alignment horizontal="left" vertical="center"/>
    </xf>
    <xf numFmtId="49" fontId="6" fillId="0" borderId="11" xfId="1" quotePrefix="1" applyNumberFormat="1" applyFont="1" applyBorder="1" applyAlignment="1">
      <alignment horizontal="left" vertical="center"/>
    </xf>
    <xf numFmtId="164" fontId="6" fillId="0" borderId="18" xfId="1" applyNumberFormat="1" applyFont="1" applyFill="1" applyBorder="1" applyAlignment="1" applyProtection="1">
      <alignment horizontal="center" vertical="center"/>
    </xf>
    <xf numFmtId="164" fontId="6" fillId="0" borderId="19" xfId="1" applyNumberFormat="1" applyFont="1" applyFill="1" applyBorder="1" applyAlignment="1" applyProtection="1">
      <alignment horizontal="center" vertical="center"/>
    </xf>
    <xf numFmtId="164" fontId="6" fillId="0" borderId="20" xfId="1" applyNumberFormat="1" applyFont="1" applyFill="1" applyBorder="1" applyAlignment="1" applyProtection="1">
      <alignment horizontal="center" vertical="center"/>
    </xf>
    <xf numFmtId="0" fontId="5" fillId="0" borderId="5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49" fontId="6" fillId="0" borderId="0" xfId="1" applyNumberFormat="1" applyFont="1" applyBorder="1" applyAlignment="1">
      <alignment horizontal="left" vertical="center"/>
    </xf>
    <xf numFmtId="0" fontId="5" fillId="0" borderId="13" xfId="1" applyFont="1" applyBorder="1" applyAlignment="1">
      <alignment vertical="center"/>
    </xf>
    <xf numFmtId="0" fontId="6" fillId="0" borderId="13" xfId="1" applyFont="1" applyBorder="1" applyAlignment="1">
      <alignment vertical="center"/>
    </xf>
    <xf numFmtId="0" fontId="6" fillId="0" borderId="13" xfId="1" quotePrefix="1" applyFont="1" applyBorder="1" applyAlignment="1">
      <alignment vertical="center"/>
    </xf>
    <xf numFmtId="0" fontId="5" fillId="0" borderId="13" xfId="1" quotePrefix="1" applyFont="1" applyBorder="1" applyAlignment="1">
      <alignment vertical="center"/>
    </xf>
    <xf numFmtId="0" fontId="5" fillId="0" borderId="0" xfId="1" quotePrefix="1" applyFont="1" applyAlignment="1">
      <alignment vertical="center"/>
    </xf>
    <xf numFmtId="0" fontId="3" fillId="0" borderId="0" xfId="1" quotePrefix="1" applyFont="1" applyBorder="1" applyAlignment="1"/>
    <xf numFmtId="0" fontId="5" fillId="0" borderId="3" xfId="1" quotePrefix="1" applyFont="1" applyBorder="1" applyAlignment="1">
      <alignment horizontal="centerContinuous" vertical="center" wrapText="1"/>
    </xf>
    <xf numFmtId="0" fontId="4" fillId="0" borderId="0" xfId="1" quotePrefix="1" applyFont="1" applyAlignment="1">
      <alignment horizontal="left" vertical="center"/>
    </xf>
    <xf numFmtId="0" fontId="4" fillId="0" borderId="0" xfId="1" quotePrefix="1" applyFont="1" applyAlignment="1">
      <alignment horizontal="center" vertical="center" wrapText="1"/>
    </xf>
    <xf numFmtId="49" fontId="8" fillId="0" borderId="10" xfId="1" quotePrefix="1" applyNumberFormat="1" applyFont="1" applyBorder="1" applyAlignment="1">
      <alignment horizontal="left" vertical="center" indent="1"/>
    </xf>
    <xf numFmtId="49" fontId="8" fillId="0" borderId="11" xfId="1" quotePrefix="1" applyNumberFormat="1" applyFont="1" applyBorder="1" applyAlignment="1">
      <alignment horizontal="left" vertical="center" indent="1"/>
    </xf>
    <xf numFmtId="0" fontId="8" fillId="0" borderId="11" xfId="1" quotePrefix="1" applyFont="1" applyBorder="1" applyAlignment="1">
      <alignment horizontal="center" vertical="center" wrapText="1"/>
    </xf>
    <xf numFmtId="49" fontId="8" fillId="0" borderId="0" xfId="1" applyNumberFormat="1" applyFont="1" applyAlignment="1">
      <alignment horizontal="left" vertical="center" indent="2"/>
    </xf>
    <xf numFmtId="49" fontId="8" fillId="0" borderId="8" xfId="1" quotePrefix="1" applyNumberFormat="1" applyFont="1" applyBorder="1" applyAlignment="1">
      <alignment horizontal="left" vertical="center" indent="1"/>
    </xf>
    <xf numFmtId="0" fontId="8" fillId="0" borderId="12" xfId="1" quotePrefix="1" applyFont="1" applyBorder="1" applyAlignment="1">
      <alignment horizontal="center" vertical="center" wrapText="1"/>
    </xf>
    <xf numFmtId="49" fontId="8" fillId="0" borderId="6" xfId="1" quotePrefix="1" applyNumberFormat="1" applyFont="1" applyBorder="1" applyAlignment="1">
      <alignment horizontal="left" vertical="center" indent="1"/>
    </xf>
    <xf numFmtId="0" fontId="8" fillId="0" borderId="7" xfId="1" quotePrefix="1" applyFont="1" applyBorder="1" applyAlignment="1">
      <alignment horizontal="center" vertical="center" wrapText="1"/>
    </xf>
    <xf numFmtId="49" fontId="8" fillId="0" borderId="0" xfId="1" quotePrefix="1" applyNumberFormat="1" applyFont="1" applyBorder="1" applyAlignment="1">
      <alignment horizontal="left" vertical="center" indent="1"/>
    </xf>
    <xf numFmtId="0" fontId="8" fillId="0" borderId="0" xfId="1" quotePrefix="1" applyFont="1" applyBorder="1" applyAlignment="1">
      <alignment horizontal="center" vertical="center" wrapText="1"/>
    </xf>
    <xf numFmtId="49" fontId="10" fillId="0" borderId="0" xfId="1" applyNumberFormat="1" applyFont="1" applyAlignment="1">
      <alignment horizontal="left" vertical="center" indent="2"/>
    </xf>
    <xf numFmtId="0" fontId="8" fillId="0" borderId="9" xfId="1" quotePrefix="1" applyFont="1" applyBorder="1" applyAlignment="1">
      <alignment horizontal="center" vertical="center" wrapText="1"/>
    </xf>
    <xf numFmtId="49" fontId="8" fillId="0" borderId="5" xfId="1" quotePrefix="1" applyNumberFormat="1" applyFont="1" applyBorder="1" applyAlignment="1">
      <alignment horizontal="left" vertical="center" indent="1"/>
    </xf>
    <xf numFmtId="0" fontId="8" fillId="0" borderId="5" xfId="1" quotePrefix="1" applyFont="1" applyBorder="1" applyAlignment="1">
      <alignment horizontal="center" vertical="center" wrapText="1"/>
    </xf>
    <xf numFmtId="49" fontId="4" fillId="0" borderId="0" xfId="1" quotePrefix="1" applyNumberFormat="1" applyFont="1" applyAlignment="1">
      <alignment horizontal="left" vertical="center"/>
    </xf>
    <xf numFmtId="49" fontId="4" fillId="0" borderId="0" xfId="1" quotePrefix="1" applyNumberFormat="1" applyFont="1" applyBorder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49" fontId="8" fillId="0" borderId="0" xfId="1" applyNumberFormat="1" applyFont="1" applyAlignment="1">
      <alignment horizontal="left" vertical="center" indent="3"/>
    </xf>
    <xf numFmtId="49" fontId="4" fillId="0" borderId="8" xfId="1" quotePrefix="1" applyNumberFormat="1" applyFont="1" applyBorder="1" applyAlignment="1">
      <alignment horizontal="left" vertical="center"/>
    </xf>
    <xf numFmtId="0" fontId="4" fillId="0" borderId="0" xfId="1" quotePrefix="1" applyFont="1" applyBorder="1" applyAlignment="1">
      <alignment horizontal="center" vertical="center" wrapText="1"/>
    </xf>
    <xf numFmtId="0" fontId="6" fillId="0" borderId="9" xfId="1" quotePrefix="1" applyFont="1" applyBorder="1" applyAlignment="1">
      <alignment vertical="center"/>
    </xf>
    <xf numFmtId="0" fontId="8" fillId="0" borderId="11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4" fillId="0" borderId="13" xfId="1" quotePrefix="1" applyFont="1" applyBorder="1" applyAlignment="1">
      <alignment vertical="center"/>
    </xf>
    <xf numFmtId="0" fontId="8" fillId="0" borderId="13" xfId="1" quotePrefix="1" applyFont="1" applyBorder="1" applyAlignment="1">
      <alignment horizontal="center" vertical="center" wrapText="1"/>
    </xf>
    <xf numFmtId="17" fontId="4" fillId="0" borderId="6" xfId="1" quotePrefix="1" applyNumberFormat="1" applyFont="1" applyBorder="1" applyAlignment="1">
      <alignment horizontal="center" vertical="center" wrapText="1"/>
    </xf>
    <xf numFmtId="17" fontId="4" fillId="0" borderId="5" xfId="1" applyNumberFormat="1" applyFont="1" applyBorder="1" applyAlignment="1">
      <alignment horizontal="center" vertical="center" wrapText="1"/>
    </xf>
    <xf numFmtId="17" fontId="4" fillId="0" borderId="7" xfId="1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156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142</v>
      </c>
      <c r="D3" s="17" t="s">
        <v>141</v>
      </c>
      <c r="E3" s="17" t="s">
        <v>140</v>
      </c>
      <c r="F3" s="173" t="s">
        <v>139</v>
      </c>
      <c r="G3" s="174"/>
      <c r="H3" s="175"/>
      <c r="I3" s="17" t="s">
        <v>138</v>
      </c>
      <c r="J3" s="17" t="s">
        <v>137</v>
      </c>
      <c r="K3" s="17" t="s">
        <v>136</v>
      </c>
      <c r="Z3" s="54"/>
    </row>
    <row r="4" spans="1:27" s="14" customFormat="1" ht="12.75" customHeight="1" x14ac:dyDescent="0.25">
      <c r="A4" s="31"/>
      <c r="B4" s="58" t="s">
        <v>34</v>
      </c>
      <c r="C4" s="28">
        <f>SUM(C5:C8)</f>
        <v>0</v>
      </c>
      <c r="D4" s="28">
        <f t="shared" ref="D4:K4" si="0">SUM(D5:D8)</f>
        <v>0</v>
      </c>
      <c r="E4" s="28">
        <f t="shared" si="0"/>
        <v>0</v>
      </c>
      <c r="F4" s="27">
        <f t="shared" si="0"/>
        <v>0</v>
      </c>
      <c r="G4" s="28">
        <f t="shared" si="0"/>
        <v>0</v>
      </c>
      <c r="H4" s="29">
        <f t="shared" si="0"/>
        <v>0</v>
      </c>
      <c r="I4" s="28">
        <f t="shared" si="0"/>
        <v>0</v>
      </c>
      <c r="J4" s="28">
        <f t="shared" si="0"/>
        <v>0</v>
      </c>
      <c r="K4" s="28">
        <f t="shared" si="0"/>
        <v>0</v>
      </c>
      <c r="Z4" s="53"/>
      <c r="AA4" s="24" t="s">
        <v>7</v>
      </c>
    </row>
    <row r="5" spans="1:27" s="14" customFormat="1" ht="12.75" customHeight="1" x14ac:dyDescent="0.25">
      <c r="A5" s="31"/>
      <c r="B5" s="59" t="s">
        <v>35</v>
      </c>
      <c r="C5" s="27">
        <v>0</v>
      </c>
      <c r="D5" s="28">
        <v>0</v>
      </c>
      <c r="E5" s="28">
        <v>0</v>
      </c>
      <c r="F5" s="27">
        <v>0</v>
      </c>
      <c r="G5" s="28">
        <v>0</v>
      </c>
      <c r="H5" s="29">
        <v>0</v>
      </c>
      <c r="I5" s="28">
        <v>0</v>
      </c>
      <c r="J5" s="28">
        <v>0</v>
      </c>
      <c r="K5" s="29">
        <v>0</v>
      </c>
      <c r="Z5" s="53"/>
      <c r="AA5" s="30">
        <v>1</v>
      </c>
    </row>
    <row r="6" spans="1:27" s="14" customFormat="1" ht="12.75" customHeight="1" x14ac:dyDescent="0.25">
      <c r="A6" s="31"/>
      <c r="B6" s="59" t="s">
        <v>36</v>
      </c>
      <c r="C6" s="32">
        <v>0</v>
      </c>
      <c r="D6" s="33">
        <v>0</v>
      </c>
      <c r="E6" s="33">
        <v>0</v>
      </c>
      <c r="F6" s="32">
        <v>0</v>
      </c>
      <c r="G6" s="33">
        <v>0</v>
      </c>
      <c r="H6" s="34">
        <v>0</v>
      </c>
      <c r="I6" s="33">
        <v>0</v>
      </c>
      <c r="J6" s="33">
        <v>0</v>
      </c>
      <c r="K6" s="34">
        <v>0</v>
      </c>
      <c r="Z6" s="53"/>
      <c r="AA6" s="24" t="s">
        <v>10</v>
      </c>
    </row>
    <row r="7" spans="1:27" s="14" customFormat="1" ht="12.75" customHeight="1" x14ac:dyDescent="0.25">
      <c r="A7" s="31"/>
      <c r="B7" s="59" t="s">
        <v>37</v>
      </c>
      <c r="C7" s="32">
        <v>0</v>
      </c>
      <c r="D7" s="33">
        <v>0</v>
      </c>
      <c r="E7" s="33">
        <v>0</v>
      </c>
      <c r="F7" s="32">
        <v>0</v>
      </c>
      <c r="G7" s="33">
        <v>0</v>
      </c>
      <c r="H7" s="34">
        <v>0</v>
      </c>
      <c r="I7" s="33">
        <v>0</v>
      </c>
      <c r="J7" s="33">
        <v>0</v>
      </c>
      <c r="K7" s="34">
        <v>0</v>
      </c>
      <c r="Z7" s="53"/>
      <c r="AA7" s="30">
        <v>2</v>
      </c>
    </row>
    <row r="8" spans="1:27" s="14" customFormat="1" ht="12.75" customHeight="1" x14ac:dyDescent="0.25">
      <c r="A8" s="31"/>
      <c r="B8" s="59" t="s">
        <v>38</v>
      </c>
      <c r="C8" s="35">
        <v>0</v>
      </c>
      <c r="D8" s="36">
        <v>0</v>
      </c>
      <c r="E8" s="36">
        <v>0</v>
      </c>
      <c r="F8" s="35">
        <v>0</v>
      </c>
      <c r="G8" s="36">
        <v>0</v>
      </c>
      <c r="H8" s="37">
        <v>0</v>
      </c>
      <c r="I8" s="36">
        <v>0</v>
      </c>
      <c r="J8" s="36">
        <v>0</v>
      </c>
      <c r="K8" s="37">
        <v>0</v>
      </c>
      <c r="Z8" s="53"/>
      <c r="AA8" s="24" t="s">
        <v>13</v>
      </c>
    </row>
    <row r="9" spans="1:27" s="23" customFormat="1" ht="12.75" customHeight="1" x14ac:dyDescent="0.25">
      <c r="A9" s="18"/>
      <c r="B9" s="60" t="s">
        <v>39</v>
      </c>
      <c r="C9" s="33">
        <v>14765</v>
      </c>
      <c r="D9" s="33">
        <v>19264</v>
      </c>
      <c r="E9" s="33">
        <v>28706</v>
      </c>
      <c r="F9" s="32">
        <v>27973</v>
      </c>
      <c r="G9" s="33">
        <v>27973</v>
      </c>
      <c r="H9" s="34">
        <v>27973</v>
      </c>
      <c r="I9" s="33">
        <v>34834</v>
      </c>
      <c r="J9" s="33">
        <v>38679.299999999996</v>
      </c>
      <c r="K9" s="33">
        <v>40729.302899999995</v>
      </c>
      <c r="Z9" s="53"/>
      <c r="AA9" s="14" t="s">
        <v>30</v>
      </c>
    </row>
    <row r="10" spans="1:27" s="14" customFormat="1" ht="12.75" customHeight="1" x14ac:dyDescent="0.25">
      <c r="A10" s="25"/>
      <c r="B10" s="60" t="s">
        <v>40</v>
      </c>
      <c r="C10" s="33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3">
        <v>0</v>
      </c>
      <c r="Z10" s="53"/>
    </row>
    <row r="11" spans="1:27" s="14" customFormat="1" ht="12.75" customHeight="1" x14ac:dyDescent="0.25">
      <c r="A11" s="31"/>
      <c r="B11" s="60" t="s">
        <v>41</v>
      </c>
      <c r="C11" s="33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3">
        <v>0</v>
      </c>
      <c r="Z11" s="53"/>
    </row>
    <row r="12" spans="1:27" s="14" customFormat="1" ht="12.75" customHeight="1" x14ac:dyDescent="0.25">
      <c r="A12" s="25"/>
      <c r="B12" s="60" t="s">
        <v>42</v>
      </c>
      <c r="C12" s="33">
        <v>300</v>
      </c>
      <c r="D12" s="33">
        <v>158</v>
      </c>
      <c r="E12" s="33">
        <v>400</v>
      </c>
      <c r="F12" s="32">
        <v>259</v>
      </c>
      <c r="G12" s="33">
        <v>259</v>
      </c>
      <c r="H12" s="34">
        <v>259</v>
      </c>
      <c r="I12" s="33">
        <v>284</v>
      </c>
      <c r="J12" s="33">
        <v>311</v>
      </c>
      <c r="K12" s="33">
        <v>327.483</v>
      </c>
      <c r="Z12" s="53"/>
    </row>
    <row r="13" spans="1:27" s="14" customFormat="1" ht="12.75" customHeight="1" x14ac:dyDescent="0.25">
      <c r="A13" s="25"/>
      <c r="B13" s="60" t="s">
        <v>43</v>
      </c>
      <c r="C13" s="33">
        <v>2187</v>
      </c>
      <c r="D13" s="33">
        <v>615</v>
      </c>
      <c r="E13" s="33">
        <v>4651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3">
        <v>0</v>
      </c>
      <c r="Z13" s="53"/>
    </row>
    <row r="14" spans="1:27" s="14" customFormat="1" ht="12.75" customHeight="1" x14ac:dyDescent="0.25">
      <c r="A14" s="31"/>
      <c r="B14" s="58" t="s">
        <v>44</v>
      </c>
      <c r="C14" s="36">
        <v>756</v>
      </c>
      <c r="D14" s="36">
        <v>304</v>
      </c>
      <c r="E14" s="36">
        <v>842</v>
      </c>
      <c r="F14" s="35">
        <v>565</v>
      </c>
      <c r="G14" s="36">
        <v>565</v>
      </c>
      <c r="H14" s="37">
        <v>565</v>
      </c>
      <c r="I14" s="36">
        <v>580</v>
      </c>
      <c r="J14" s="36">
        <v>609</v>
      </c>
      <c r="K14" s="36">
        <v>641.27699999999993</v>
      </c>
      <c r="Z14" s="53"/>
    </row>
    <row r="15" spans="1:27" s="14" customFormat="1" ht="12.75" customHeight="1" x14ac:dyDescent="0.25">
      <c r="A15" s="44"/>
      <c r="B15" s="45" t="s">
        <v>45</v>
      </c>
      <c r="C15" s="61">
        <f>SUM(C5:C14)</f>
        <v>18008</v>
      </c>
      <c r="D15" s="61">
        <f t="shared" ref="D15:K15" si="1">SUM(D5:D14)</f>
        <v>20341</v>
      </c>
      <c r="E15" s="61">
        <f t="shared" si="1"/>
        <v>34599</v>
      </c>
      <c r="F15" s="62">
        <f t="shared" si="1"/>
        <v>28797</v>
      </c>
      <c r="G15" s="61">
        <f t="shared" si="1"/>
        <v>28797</v>
      </c>
      <c r="H15" s="63">
        <f t="shared" si="1"/>
        <v>28797</v>
      </c>
      <c r="I15" s="61">
        <f t="shared" si="1"/>
        <v>35698</v>
      </c>
      <c r="J15" s="61">
        <f t="shared" si="1"/>
        <v>39599.299999999996</v>
      </c>
      <c r="K15" s="61">
        <f t="shared" si="1"/>
        <v>41698.062899999997</v>
      </c>
      <c r="Z15" s="53"/>
    </row>
    <row r="16" spans="1:27" s="14" customFormat="1" x14ac:dyDescent="0.25">
      <c r="Z16" s="53"/>
    </row>
    <row r="17" spans="26:26" s="14" customFormat="1" x14ac:dyDescent="0.25">
      <c r="Z17" s="53"/>
    </row>
    <row r="18" spans="26:26" s="14" customFormat="1" x14ac:dyDescent="0.25">
      <c r="Z18" s="53"/>
    </row>
    <row r="19" spans="26:26" s="14" customFormat="1" x14ac:dyDescent="0.25">
      <c r="Z19" s="53"/>
    </row>
    <row r="20" spans="26:26" s="14" customFormat="1" x14ac:dyDescent="0.25">
      <c r="Z20" s="53"/>
    </row>
    <row r="21" spans="26:26" s="14" customFormat="1" x14ac:dyDescent="0.25">
      <c r="Z21" s="53"/>
    </row>
    <row r="22" spans="26:26" s="14" customFormat="1" x14ac:dyDescent="0.25">
      <c r="Z22" s="53"/>
    </row>
    <row r="23" spans="26:26" s="14" customFormat="1" x14ac:dyDescent="0.25">
      <c r="Z23" s="53"/>
    </row>
    <row r="24" spans="26:26" s="14" customFormat="1" x14ac:dyDescent="0.25">
      <c r="Z24" s="53"/>
    </row>
    <row r="25" spans="26:26" s="14" customFormat="1" x14ac:dyDescent="0.25">
      <c r="Z25" s="53"/>
    </row>
    <row r="26" spans="26:26" s="14" customFormat="1" x14ac:dyDescent="0.25">
      <c r="Z26" s="53"/>
    </row>
    <row r="27" spans="26:26" s="14" customFormat="1" x14ac:dyDescent="0.25">
      <c r="Z27" s="53"/>
    </row>
    <row r="28" spans="26:26" s="14" customFormat="1" x14ac:dyDescent="0.25">
      <c r="Z28" s="53"/>
    </row>
    <row r="29" spans="26:26" s="14" customFormat="1" x14ac:dyDescent="0.25">
      <c r="Z29" s="53"/>
    </row>
    <row r="30" spans="26:26" s="14" customFormat="1" x14ac:dyDescent="0.25">
      <c r="Z30" s="53"/>
    </row>
    <row r="31" spans="26:26" s="14" customFormat="1" x14ac:dyDescent="0.25">
      <c r="Z31" s="53"/>
    </row>
    <row r="32" spans="26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51" customFormat="1" ht="15.75" customHeight="1" x14ac:dyDescent="0.2">
      <c r="A1" s="1" t="s">
        <v>157</v>
      </c>
      <c r="B1" s="2"/>
      <c r="C1" s="50"/>
      <c r="D1" s="50"/>
      <c r="E1" s="50"/>
      <c r="F1" s="50"/>
      <c r="G1" s="50"/>
      <c r="H1" s="50"/>
      <c r="I1" s="50"/>
      <c r="J1" s="50"/>
      <c r="K1" s="50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142</v>
      </c>
      <c r="D3" s="17" t="s">
        <v>141</v>
      </c>
      <c r="E3" s="17" t="s">
        <v>140</v>
      </c>
      <c r="F3" s="173" t="s">
        <v>139</v>
      </c>
      <c r="G3" s="174"/>
      <c r="H3" s="175"/>
      <c r="I3" s="17" t="s">
        <v>138</v>
      </c>
      <c r="J3" s="17" t="s">
        <v>137</v>
      </c>
      <c r="K3" s="17" t="s">
        <v>136</v>
      </c>
      <c r="Z3" s="54" t="s">
        <v>32</v>
      </c>
    </row>
    <row r="4" spans="1:27" s="14" customFormat="1" ht="12.75" customHeight="1" x14ac:dyDescent="0.25">
      <c r="A4" s="25"/>
      <c r="B4" s="55" t="s">
        <v>122</v>
      </c>
      <c r="C4" s="33">
        <v>276447</v>
      </c>
      <c r="D4" s="33">
        <v>241000</v>
      </c>
      <c r="E4" s="33">
        <v>211383</v>
      </c>
      <c r="F4" s="27">
        <v>242539</v>
      </c>
      <c r="G4" s="28">
        <v>237339</v>
      </c>
      <c r="H4" s="29">
        <v>237339</v>
      </c>
      <c r="I4" s="33">
        <v>262369.46000000002</v>
      </c>
      <c r="J4" s="33">
        <v>287533.36924000003</v>
      </c>
      <c r="K4" s="33">
        <v>302674.05780971999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148</v>
      </c>
      <c r="C5" s="33">
        <v>476491</v>
      </c>
      <c r="D5" s="33">
        <v>522666</v>
      </c>
      <c r="E5" s="33">
        <v>510475</v>
      </c>
      <c r="F5" s="32">
        <v>602573</v>
      </c>
      <c r="G5" s="33">
        <v>615573</v>
      </c>
      <c r="H5" s="34">
        <v>615573</v>
      </c>
      <c r="I5" s="33">
        <v>638672</v>
      </c>
      <c r="J5" s="33">
        <v>666821.02216000005</v>
      </c>
      <c r="K5" s="33">
        <v>701967.53633448004</v>
      </c>
      <c r="Z5" s="53">
        <f t="shared" si="0"/>
        <v>1</v>
      </c>
      <c r="AA5" s="30">
        <v>2</v>
      </c>
    </row>
    <row r="6" spans="1:27" s="14" customFormat="1" ht="12.75" customHeight="1" x14ac:dyDescent="0.25">
      <c r="A6" s="25"/>
      <c r="B6" s="56" t="s">
        <v>149</v>
      </c>
      <c r="C6" s="33">
        <v>21326</v>
      </c>
      <c r="D6" s="33">
        <v>25761</v>
      </c>
      <c r="E6" s="33">
        <v>26164.760000000002</v>
      </c>
      <c r="F6" s="32">
        <v>31949</v>
      </c>
      <c r="G6" s="33">
        <v>30149</v>
      </c>
      <c r="H6" s="34">
        <v>30149</v>
      </c>
      <c r="I6" s="33">
        <v>27558.079999999998</v>
      </c>
      <c r="J6" s="33">
        <v>27373.798720000006</v>
      </c>
      <c r="K6" s="33">
        <v>29703.610052160002</v>
      </c>
      <c r="Z6" s="53">
        <f t="shared" si="0"/>
        <v>1</v>
      </c>
      <c r="AA6" s="24" t="s">
        <v>10</v>
      </c>
    </row>
    <row r="7" spans="1:27" s="14" customFormat="1" ht="12.75" hidden="1" customHeight="1" x14ac:dyDescent="0.25">
      <c r="A7" s="25"/>
      <c r="B7" s="56" t="s">
        <v>150</v>
      </c>
      <c r="C7" s="33">
        <v>0</v>
      </c>
      <c r="D7" s="33">
        <v>0</v>
      </c>
      <c r="E7" s="33">
        <v>0</v>
      </c>
      <c r="F7" s="32">
        <v>0</v>
      </c>
      <c r="G7" s="33">
        <v>0</v>
      </c>
      <c r="H7" s="34">
        <v>0</v>
      </c>
      <c r="I7" s="33">
        <v>0</v>
      </c>
      <c r="J7" s="33">
        <v>0</v>
      </c>
      <c r="K7" s="33">
        <v>0</v>
      </c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151</v>
      </c>
      <c r="C8" s="33">
        <v>0</v>
      </c>
      <c r="D8" s="33">
        <v>0</v>
      </c>
      <c r="E8" s="33">
        <v>0</v>
      </c>
      <c r="F8" s="32">
        <v>0</v>
      </c>
      <c r="G8" s="33">
        <v>0</v>
      </c>
      <c r="H8" s="34">
        <v>0</v>
      </c>
      <c r="I8" s="33">
        <v>0</v>
      </c>
      <c r="J8" s="33">
        <v>0</v>
      </c>
      <c r="K8" s="33">
        <v>0</v>
      </c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152</v>
      </c>
      <c r="C9" s="33">
        <v>0</v>
      </c>
      <c r="D9" s="33">
        <v>0</v>
      </c>
      <c r="E9" s="33">
        <v>0</v>
      </c>
      <c r="F9" s="32">
        <v>0</v>
      </c>
      <c r="G9" s="33">
        <v>0</v>
      </c>
      <c r="H9" s="34">
        <v>0</v>
      </c>
      <c r="I9" s="33">
        <v>0</v>
      </c>
      <c r="J9" s="33">
        <v>0</v>
      </c>
      <c r="K9" s="33">
        <v>0</v>
      </c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153</v>
      </c>
      <c r="C10" s="33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3">
        <v>0</v>
      </c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154</v>
      </c>
      <c r="C11" s="33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3">
        <v>0</v>
      </c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155</v>
      </c>
      <c r="C12" s="33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3">
        <v>0</v>
      </c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133</v>
      </c>
      <c r="C13" s="33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3">
        <v>0</v>
      </c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134</v>
      </c>
      <c r="C14" s="33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3">
        <v>0</v>
      </c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125</v>
      </c>
      <c r="C15" s="33">
        <v>0</v>
      </c>
      <c r="D15" s="33">
        <v>0</v>
      </c>
      <c r="E15" s="33">
        <v>0</v>
      </c>
      <c r="F15" s="32">
        <v>0</v>
      </c>
      <c r="G15" s="33">
        <v>0</v>
      </c>
      <c r="H15" s="34">
        <v>0</v>
      </c>
      <c r="I15" s="33">
        <v>0</v>
      </c>
      <c r="J15" s="33">
        <v>0</v>
      </c>
      <c r="K15" s="33">
        <v>0</v>
      </c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135</v>
      </c>
      <c r="C16" s="33">
        <v>0</v>
      </c>
      <c r="D16" s="33">
        <v>0</v>
      </c>
      <c r="E16" s="33">
        <v>0</v>
      </c>
      <c r="F16" s="32">
        <v>0</v>
      </c>
      <c r="G16" s="33">
        <v>0</v>
      </c>
      <c r="H16" s="34">
        <v>0</v>
      </c>
      <c r="I16" s="33">
        <v>0</v>
      </c>
      <c r="J16" s="33">
        <v>0</v>
      </c>
      <c r="K16" s="33">
        <v>0</v>
      </c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124</v>
      </c>
      <c r="C17" s="33">
        <v>0</v>
      </c>
      <c r="D17" s="33">
        <v>0</v>
      </c>
      <c r="E17" s="33">
        <v>0</v>
      </c>
      <c r="F17" s="32">
        <v>0</v>
      </c>
      <c r="G17" s="33">
        <v>0</v>
      </c>
      <c r="H17" s="34">
        <v>0</v>
      </c>
      <c r="I17" s="33">
        <v>0</v>
      </c>
      <c r="J17" s="33">
        <v>0</v>
      </c>
      <c r="K17" s="33">
        <v>0</v>
      </c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147</v>
      </c>
      <c r="C18" s="33">
        <v>0</v>
      </c>
      <c r="D18" s="33">
        <v>0</v>
      </c>
      <c r="E18" s="33">
        <v>0</v>
      </c>
      <c r="F18" s="32">
        <v>0</v>
      </c>
      <c r="G18" s="33">
        <v>0</v>
      </c>
      <c r="H18" s="34">
        <v>0</v>
      </c>
      <c r="I18" s="33">
        <v>0</v>
      </c>
      <c r="J18" s="33">
        <v>0</v>
      </c>
      <c r="K18" s="33">
        <v>0</v>
      </c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774264</v>
      </c>
      <c r="D19" s="46">
        <f t="shared" ref="D19:K19" si="1">SUM(D4:D18)</f>
        <v>789427</v>
      </c>
      <c r="E19" s="46">
        <f t="shared" si="1"/>
        <v>748022.76</v>
      </c>
      <c r="F19" s="47">
        <f t="shared" si="1"/>
        <v>877061</v>
      </c>
      <c r="G19" s="46">
        <f t="shared" si="1"/>
        <v>883061</v>
      </c>
      <c r="H19" s="48">
        <f t="shared" si="1"/>
        <v>883061</v>
      </c>
      <c r="I19" s="46">
        <f t="shared" si="1"/>
        <v>928599.53999999992</v>
      </c>
      <c r="J19" s="46">
        <f t="shared" si="1"/>
        <v>981728.19012000004</v>
      </c>
      <c r="K19" s="46">
        <f t="shared" si="1"/>
        <v>1034345.20419636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158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142</v>
      </c>
      <c r="D3" s="17" t="s">
        <v>141</v>
      </c>
      <c r="E3" s="17" t="s">
        <v>140</v>
      </c>
      <c r="F3" s="173" t="s">
        <v>139</v>
      </c>
      <c r="G3" s="174"/>
      <c r="H3" s="175"/>
      <c r="I3" s="17" t="s">
        <v>138</v>
      </c>
      <c r="J3" s="17" t="s">
        <v>137</v>
      </c>
      <c r="K3" s="17" t="s">
        <v>136</v>
      </c>
    </row>
    <row r="4" spans="1:27" s="23" customFormat="1" ht="12.75" customHeight="1" x14ac:dyDescent="0.25">
      <c r="A4" s="18"/>
      <c r="B4" s="19" t="s">
        <v>6</v>
      </c>
      <c r="C4" s="20">
        <f>SUM(C5:C7)</f>
        <v>705449</v>
      </c>
      <c r="D4" s="20">
        <f t="shared" ref="D4:K4" si="0">SUM(D5:D7)</f>
        <v>734299</v>
      </c>
      <c r="E4" s="20">
        <f t="shared" si="0"/>
        <v>637429.76000000001</v>
      </c>
      <c r="F4" s="21">
        <f t="shared" si="0"/>
        <v>768253</v>
      </c>
      <c r="G4" s="20">
        <f t="shared" si="0"/>
        <v>766014</v>
      </c>
      <c r="H4" s="22">
        <f t="shared" si="0"/>
        <v>771253</v>
      </c>
      <c r="I4" s="20">
        <f t="shared" si="0"/>
        <v>822208.33999999985</v>
      </c>
      <c r="J4" s="20">
        <f t="shared" si="0"/>
        <v>860504.98952000018</v>
      </c>
      <c r="K4" s="20">
        <f t="shared" si="0"/>
        <v>902163.17396456003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543766</v>
      </c>
      <c r="D5" s="28">
        <v>567154</v>
      </c>
      <c r="E5" s="28">
        <v>467065.5</v>
      </c>
      <c r="F5" s="27">
        <v>555976.375</v>
      </c>
      <c r="G5" s="28">
        <v>576648.375</v>
      </c>
      <c r="H5" s="29">
        <v>573976.375</v>
      </c>
      <c r="I5" s="28">
        <v>615798.16999999993</v>
      </c>
      <c r="J5" s="28">
        <v>660003.31519000023</v>
      </c>
      <c r="K5" s="29">
        <v>689168.49089507002</v>
      </c>
      <c r="AA5" s="30">
        <v>2</v>
      </c>
    </row>
    <row r="6" spans="1:27" s="14" customFormat="1" ht="12.75" customHeight="1" x14ac:dyDescent="0.25">
      <c r="A6" s="31"/>
      <c r="B6" s="26" t="s">
        <v>9</v>
      </c>
      <c r="C6" s="32">
        <v>161682</v>
      </c>
      <c r="D6" s="33">
        <v>167145</v>
      </c>
      <c r="E6" s="33">
        <v>170364.26</v>
      </c>
      <c r="F6" s="32">
        <v>212276.625</v>
      </c>
      <c r="G6" s="33">
        <v>189365.625</v>
      </c>
      <c r="H6" s="34">
        <v>197276.625</v>
      </c>
      <c r="I6" s="33">
        <v>206410.16999999995</v>
      </c>
      <c r="J6" s="33">
        <v>200501.67432999998</v>
      </c>
      <c r="K6" s="34">
        <v>212994.68306948998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1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29896</v>
      </c>
      <c r="D8" s="20">
        <f t="shared" ref="D8:K8" si="1">SUM(D9:D15)</f>
        <v>46521</v>
      </c>
      <c r="E8" s="20">
        <f t="shared" si="1"/>
        <v>56850</v>
      </c>
      <c r="F8" s="21">
        <f t="shared" si="1"/>
        <v>52656</v>
      </c>
      <c r="G8" s="20">
        <f t="shared" si="1"/>
        <v>55656</v>
      </c>
      <c r="H8" s="22">
        <f t="shared" si="1"/>
        <v>52656</v>
      </c>
      <c r="I8" s="20">
        <f t="shared" si="1"/>
        <v>47050</v>
      </c>
      <c r="J8" s="20">
        <f t="shared" si="1"/>
        <v>52901.919000000002</v>
      </c>
      <c r="K8" s="20">
        <f t="shared" si="1"/>
        <v>55636.720707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25124</v>
      </c>
      <c r="D9" s="28">
        <v>39734</v>
      </c>
      <c r="E9" s="28">
        <v>50750</v>
      </c>
      <c r="F9" s="27">
        <v>46806</v>
      </c>
      <c r="G9" s="28">
        <v>46806</v>
      </c>
      <c r="H9" s="29">
        <v>46806</v>
      </c>
      <c r="I9" s="28">
        <v>41300</v>
      </c>
      <c r="J9" s="28">
        <v>46851.618999999999</v>
      </c>
      <c r="K9" s="29">
        <v>49365.754806999998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4772</v>
      </c>
      <c r="D15" s="36">
        <v>6787</v>
      </c>
      <c r="E15" s="36">
        <v>6100</v>
      </c>
      <c r="F15" s="35">
        <v>5850</v>
      </c>
      <c r="G15" s="36">
        <v>8850</v>
      </c>
      <c r="H15" s="37">
        <v>5850</v>
      </c>
      <c r="I15" s="36">
        <v>5750</v>
      </c>
      <c r="J15" s="36">
        <v>6050.3</v>
      </c>
      <c r="K15" s="37">
        <v>6270.9658999999992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38918</v>
      </c>
      <c r="D16" s="20">
        <f t="shared" ref="D16:K16" si="2">SUM(D17:D23)</f>
        <v>8543</v>
      </c>
      <c r="E16" s="20">
        <f t="shared" si="2"/>
        <v>53695</v>
      </c>
      <c r="F16" s="21">
        <f t="shared" si="2"/>
        <v>56152</v>
      </c>
      <c r="G16" s="20">
        <f t="shared" si="2"/>
        <v>61391</v>
      </c>
      <c r="H16" s="22">
        <f t="shared" si="2"/>
        <v>59152</v>
      </c>
      <c r="I16" s="20">
        <f t="shared" si="2"/>
        <v>59341.19999999999</v>
      </c>
      <c r="J16" s="20">
        <f t="shared" si="2"/>
        <v>68321.281599999988</v>
      </c>
      <c r="K16" s="20">
        <f t="shared" si="2"/>
        <v>76545.309524799988</v>
      </c>
    </row>
    <row r="17" spans="1:11" s="14" customFormat="1" ht="12.75" customHeight="1" x14ac:dyDescent="0.25">
      <c r="A17" s="25"/>
      <c r="B17" s="26" t="s">
        <v>22</v>
      </c>
      <c r="C17" s="27">
        <v>31462</v>
      </c>
      <c r="D17" s="28">
        <v>6206</v>
      </c>
      <c r="E17" s="28">
        <v>50395</v>
      </c>
      <c r="F17" s="27">
        <v>50152</v>
      </c>
      <c r="G17" s="28">
        <v>47152</v>
      </c>
      <c r="H17" s="29">
        <v>50152</v>
      </c>
      <c r="I17" s="28">
        <v>51592</v>
      </c>
      <c r="J17" s="28">
        <v>58812.928</v>
      </c>
      <c r="K17" s="29">
        <v>64533.013183999996</v>
      </c>
    </row>
    <row r="18" spans="1:11" s="14" customFormat="1" ht="12.75" customHeight="1" x14ac:dyDescent="0.25">
      <c r="A18" s="25"/>
      <c r="B18" s="26" t="s">
        <v>23</v>
      </c>
      <c r="C18" s="32">
        <v>7456</v>
      </c>
      <c r="D18" s="33">
        <v>2337</v>
      </c>
      <c r="E18" s="33">
        <v>3300</v>
      </c>
      <c r="F18" s="32">
        <v>6000</v>
      </c>
      <c r="G18" s="33">
        <v>14239</v>
      </c>
      <c r="H18" s="34">
        <v>9000</v>
      </c>
      <c r="I18" s="33">
        <v>7749.199999999988</v>
      </c>
      <c r="J18" s="33">
        <v>9508.3535999999949</v>
      </c>
      <c r="K18" s="34">
        <v>12012.296340799994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1</v>
      </c>
      <c r="D24" s="20">
        <v>64</v>
      </c>
      <c r="E24" s="20">
        <v>0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774264</v>
      </c>
      <c r="D26" s="46">
        <f t="shared" ref="D26:K26" si="3">+D4+D8+D16+D24</f>
        <v>789427</v>
      </c>
      <c r="E26" s="46">
        <f t="shared" si="3"/>
        <v>747974.76</v>
      </c>
      <c r="F26" s="47">
        <f t="shared" si="3"/>
        <v>877061</v>
      </c>
      <c r="G26" s="46">
        <f t="shared" si="3"/>
        <v>883061</v>
      </c>
      <c r="H26" s="48">
        <f t="shared" si="3"/>
        <v>883061</v>
      </c>
      <c r="I26" s="46">
        <f t="shared" si="3"/>
        <v>928599.5399999998</v>
      </c>
      <c r="J26" s="46">
        <f t="shared" si="3"/>
        <v>981728.19012000016</v>
      </c>
      <c r="K26" s="46">
        <f t="shared" si="3"/>
        <v>1034345.20419636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159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142</v>
      </c>
      <c r="D3" s="17" t="s">
        <v>141</v>
      </c>
      <c r="E3" s="17" t="s">
        <v>140</v>
      </c>
      <c r="F3" s="173" t="s">
        <v>139</v>
      </c>
      <c r="G3" s="174"/>
      <c r="H3" s="175"/>
      <c r="I3" s="17" t="s">
        <v>138</v>
      </c>
      <c r="J3" s="17" t="s">
        <v>137</v>
      </c>
      <c r="K3" s="17" t="s">
        <v>136</v>
      </c>
      <c r="Z3" s="54" t="s">
        <v>32</v>
      </c>
    </row>
    <row r="4" spans="1:27" s="14" customFormat="1" ht="12.75" customHeight="1" x14ac:dyDescent="0.25">
      <c r="A4" s="25"/>
      <c r="B4" s="56" t="s">
        <v>126</v>
      </c>
      <c r="C4" s="33">
        <v>5253</v>
      </c>
      <c r="D4" s="33">
        <v>4645</v>
      </c>
      <c r="E4" s="33">
        <v>6066</v>
      </c>
      <c r="F4" s="27">
        <v>5522</v>
      </c>
      <c r="G4" s="28">
        <v>5522</v>
      </c>
      <c r="H4" s="29">
        <v>5522</v>
      </c>
      <c r="I4" s="33">
        <v>7004.85</v>
      </c>
      <c r="J4" s="33">
        <v>7289.9480000000003</v>
      </c>
      <c r="K4" s="33">
        <v>7694.7352439999995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127</v>
      </c>
      <c r="C5" s="33">
        <v>1622</v>
      </c>
      <c r="D5" s="33">
        <v>2943</v>
      </c>
      <c r="E5" s="33">
        <v>3372</v>
      </c>
      <c r="F5" s="32">
        <v>2819</v>
      </c>
      <c r="G5" s="33">
        <v>2819</v>
      </c>
      <c r="H5" s="34">
        <v>2819</v>
      </c>
      <c r="I5" s="33">
        <v>3665</v>
      </c>
      <c r="J5" s="33">
        <v>3956.4259999999999</v>
      </c>
      <c r="K5" s="33">
        <v>4167.1165780000001</v>
      </c>
      <c r="Z5" s="53">
        <f t="shared" si="0"/>
        <v>1</v>
      </c>
      <c r="AA5" s="30">
        <v>3</v>
      </c>
    </row>
    <row r="6" spans="1:27" s="14" customFormat="1" ht="12.75" customHeight="1" x14ac:dyDescent="0.25">
      <c r="A6" s="25"/>
      <c r="B6" s="56" t="s">
        <v>128</v>
      </c>
      <c r="C6" s="33">
        <v>269572</v>
      </c>
      <c r="D6" s="33">
        <v>233412</v>
      </c>
      <c r="E6" s="33">
        <v>201945</v>
      </c>
      <c r="F6" s="32">
        <v>234198</v>
      </c>
      <c r="G6" s="33">
        <v>228998</v>
      </c>
      <c r="H6" s="34">
        <v>228998</v>
      </c>
      <c r="I6" s="33">
        <v>251699.61</v>
      </c>
      <c r="J6" s="33">
        <v>276286.99523999996</v>
      </c>
      <c r="K6" s="33">
        <v>290812.20598771999</v>
      </c>
      <c r="Z6" s="53">
        <f t="shared" si="0"/>
        <v>1</v>
      </c>
      <c r="AA6" s="24" t="s">
        <v>10</v>
      </c>
    </row>
    <row r="7" spans="1:27" s="14" customFormat="1" ht="12.75" hidden="1" customHeight="1" x14ac:dyDescent="0.25">
      <c r="A7" s="25"/>
      <c r="B7" s="56" t="s">
        <v>30</v>
      </c>
      <c r="C7" s="33"/>
      <c r="D7" s="33"/>
      <c r="E7" s="33"/>
      <c r="F7" s="32"/>
      <c r="G7" s="33"/>
      <c r="H7" s="34"/>
      <c r="I7" s="33"/>
      <c r="J7" s="33"/>
      <c r="K7" s="33"/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276447</v>
      </c>
      <c r="D19" s="46">
        <f t="shared" ref="D19:K19" si="1">SUM(D4:D18)</f>
        <v>241000</v>
      </c>
      <c r="E19" s="46">
        <f t="shared" si="1"/>
        <v>211383</v>
      </c>
      <c r="F19" s="47">
        <f t="shared" si="1"/>
        <v>242539</v>
      </c>
      <c r="G19" s="46">
        <f t="shared" si="1"/>
        <v>237339</v>
      </c>
      <c r="H19" s="48">
        <f t="shared" si="1"/>
        <v>237339</v>
      </c>
      <c r="I19" s="46">
        <f t="shared" si="1"/>
        <v>262369.45999999996</v>
      </c>
      <c r="J19" s="46">
        <f t="shared" si="1"/>
        <v>287533.36923999997</v>
      </c>
      <c r="K19" s="46">
        <f t="shared" si="1"/>
        <v>302674.05780971999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160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142</v>
      </c>
      <c r="D3" s="17" t="s">
        <v>141</v>
      </c>
      <c r="E3" s="17" t="s">
        <v>140</v>
      </c>
      <c r="F3" s="173" t="s">
        <v>139</v>
      </c>
      <c r="G3" s="174"/>
      <c r="H3" s="175"/>
      <c r="I3" s="17" t="s">
        <v>138</v>
      </c>
      <c r="J3" s="17" t="s">
        <v>137</v>
      </c>
      <c r="K3" s="17" t="s">
        <v>136</v>
      </c>
    </row>
    <row r="4" spans="1:27" s="23" customFormat="1" ht="12.75" customHeight="1" x14ac:dyDescent="0.25">
      <c r="A4" s="18"/>
      <c r="B4" s="19" t="s">
        <v>6</v>
      </c>
      <c r="C4" s="20">
        <f>SUM(C5:C7)</f>
        <v>267801</v>
      </c>
      <c r="D4" s="20">
        <f t="shared" ref="D4:K4" si="0">SUM(D5:D7)</f>
        <v>233538</v>
      </c>
      <c r="E4" s="20">
        <f t="shared" si="0"/>
        <v>205686</v>
      </c>
      <c r="F4" s="21">
        <f t="shared" si="0"/>
        <v>233909</v>
      </c>
      <c r="G4" s="20">
        <f t="shared" si="0"/>
        <v>220620</v>
      </c>
      <c r="H4" s="22">
        <f t="shared" si="0"/>
        <v>225709</v>
      </c>
      <c r="I4" s="20">
        <f t="shared" si="0"/>
        <v>251520.26</v>
      </c>
      <c r="J4" s="20">
        <f t="shared" si="0"/>
        <v>274624.47964000003</v>
      </c>
      <c r="K4" s="20">
        <f t="shared" si="0"/>
        <v>287149.99706092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192729</v>
      </c>
      <c r="D5" s="28">
        <v>157127</v>
      </c>
      <c r="E5" s="28">
        <v>150963.5</v>
      </c>
      <c r="F5" s="27">
        <v>179822.375</v>
      </c>
      <c r="G5" s="28">
        <v>174294.375</v>
      </c>
      <c r="H5" s="29">
        <v>171622.375</v>
      </c>
      <c r="I5" s="28">
        <v>191299.09</v>
      </c>
      <c r="J5" s="28">
        <v>209807.63331</v>
      </c>
      <c r="K5" s="29">
        <v>217233.43787542998</v>
      </c>
      <c r="AA5" s="30">
        <v>3</v>
      </c>
    </row>
    <row r="6" spans="1:27" s="14" customFormat="1" ht="12.75" customHeight="1" x14ac:dyDescent="0.25">
      <c r="A6" s="31"/>
      <c r="B6" s="26" t="s">
        <v>9</v>
      </c>
      <c r="C6" s="32">
        <v>75072</v>
      </c>
      <c r="D6" s="33">
        <v>76411</v>
      </c>
      <c r="E6" s="33">
        <v>54722.5</v>
      </c>
      <c r="F6" s="32">
        <v>54086.625</v>
      </c>
      <c r="G6" s="33">
        <v>46325.625</v>
      </c>
      <c r="H6" s="34">
        <v>54086.625</v>
      </c>
      <c r="I6" s="33">
        <v>60221.170000000006</v>
      </c>
      <c r="J6" s="33">
        <v>64816.84633</v>
      </c>
      <c r="K6" s="34">
        <v>69916.559185489998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2618</v>
      </c>
      <c r="D8" s="20">
        <f t="shared" ref="D8:K8" si="1">SUM(D9:D15)</f>
        <v>5239</v>
      </c>
      <c r="E8" s="20">
        <f t="shared" si="1"/>
        <v>2397</v>
      </c>
      <c r="F8" s="21">
        <f t="shared" si="1"/>
        <v>3630</v>
      </c>
      <c r="G8" s="20">
        <f t="shared" si="1"/>
        <v>3630</v>
      </c>
      <c r="H8" s="22">
        <f t="shared" si="1"/>
        <v>3630</v>
      </c>
      <c r="I8" s="20">
        <f t="shared" si="1"/>
        <v>3550</v>
      </c>
      <c r="J8" s="20">
        <f t="shared" si="1"/>
        <v>3700.125</v>
      </c>
      <c r="K8" s="20">
        <f t="shared" si="1"/>
        <v>3827.2316250000003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297</v>
      </c>
      <c r="F9" s="27">
        <v>280</v>
      </c>
      <c r="G9" s="28">
        <v>280</v>
      </c>
      <c r="H9" s="29">
        <v>280</v>
      </c>
      <c r="I9" s="28">
        <v>300</v>
      </c>
      <c r="J9" s="28">
        <v>350</v>
      </c>
      <c r="K9" s="29">
        <v>399.54999999999995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2618</v>
      </c>
      <c r="D15" s="36">
        <v>5239</v>
      </c>
      <c r="E15" s="36">
        <v>2100</v>
      </c>
      <c r="F15" s="35">
        <v>3350</v>
      </c>
      <c r="G15" s="36">
        <v>3350</v>
      </c>
      <c r="H15" s="37">
        <v>3350</v>
      </c>
      <c r="I15" s="36">
        <v>3250</v>
      </c>
      <c r="J15" s="36">
        <v>3350.125</v>
      </c>
      <c r="K15" s="37">
        <v>3427.6816250000002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6027</v>
      </c>
      <c r="D16" s="20">
        <f t="shared" ref="D16:K16" si="2">SUM(D17:D23)</f>
        <v>2196</v>
      </c>
      <c r="E16" s="20">
        <f t="shared" si="2"/>
        <v>3300</v>
      </c>
      <c r="F16" s="21">
        <f t="shared" si="2"/>
        <v>5000</v>
      </c>
      <c r="G16" s="20">
        <f t="shared" si="2"/>
        <v>13089</v>
      </c>
      <c r="H16" s="22">
        <f t="shared" si="2"/>
        <v>8000</v>
      </c>
      <c r="I16" s="20">
        <f t="shared" si="2"/>
        <v>7299.199999999988</v>
      </c>
      <c r="J16" s="20">
        <f t="shared" si="2"/>
        <v>9208.764599999995</v>
      </c>
      <c r="K16" s="20">
        <f t="shared" si="2"/>
        <v>11696.829123799995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0</v>
      </c>
      <c r="F17" s="27">
        <v>0</v>
      </c>
      <c r="G17" s="28">
        <v>0</v>
      </c>
      <c r="H17" s="29">
        <v>0</v>
      </c>
      <c r="I17" s="28">
        <v>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6027</v>
      </c>
      <c r="D18" s="33">
        <v>2196</v>
      </c>
      <c r="E18" s="33">
        <v>3300</v>
      </c>
      <c r="F18" s="32">
        <v>5000</v>
      </c>
      <c r="G18" s="33">
        <v>13089</v>
      </c>
      <c r="H18" s="34">
        <v>8000</v>
      </c>
      <c r="I18" s="33">
        <v>7299.199999999988</v>
      </c>
      <c r="J18" s="33">
        <v>9208.764599999995</v>
      </c>
      <c r="K18" s="34">
        <v>11696.829123799995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1</v>
      </c>
      <c r="D24" s="20">
        <v>27</v>
      </c>
      <c r="E24" s="20">
        <v>0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276447</v>
      </c>
      <c r="D26" s="46">
        <f t="shared" ref="D26:K26" si="3">+D4+D8+D16+D24</f>
        <v>241000</v>
      </c>
      <c r="E26" s="46">
        <f t="shared" si="3"/>
        <v>211383</v>
      </c>
      <c r="F26" s="47">
        <f t="shared" si="3"/>
        <v>242539</v>
      </c>
      <c r="G26" s="46">
        <f t="shared" si="3"/>
        <v>237339</v>
      </c>
      <c r="H26" s="48">
        <f t="shared" si="3"/>
        <v>237339</v>
      </c>
      <c r="I26" s="46">
        <f t="shared" si="3"/>
        <v>262369.46000000002</v>
      </c>
      <c r="J26" s="46">
        <f t="shared" si="3"/>
        <v>287533.36924000003</v>
      </c>
      <c r="K26" s="46">
        <f t="shared" si="3"/>
        <v>302674.05780971999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161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142</v>
      </c>
      <c r="D3" s="17" t="s">
        <v>141</v>
      </c>
      <c r="E3" s="17" t="s">
        <v>140</v>
      </c>
      <c r="F3" s="173" t="s">
        <v>139</v>
      </c>
      <c r="G3" s="174"/>
      <c r="H3" s="175"/>
      <c r="I3" s="17" t="s">
        <v>138</v>
      </c>
      <c r="J3" s="17" t="s">
        <v>137</v>
      </c>
      <c r="K3" s="17" t="s">
        <v>136</v>
      </c>
      <c r="Z3" s="54" t="s">
        <v>32</v>
      </c>
    </row>
    <row r="4" spans="1:27" s="14" customFormat="1" ht="12.75" customHeight="1" x14ac:dyDescent="0.25">
      <c r="A4" s="25"/>
      <c r="B4" s="56" t="s">
        <v>129</v>
      </c>
      <c r="C4" s="33">
        <v>873</v>
      </c>
      <c r="D4" s="33">
        <v>48215</v>
      </c>
      <c r="E4" s="33">
        <v>0</v>
      </c>
      <c r="F4" s="27">
        <v>26868</v>
      </c>
      <c r="G4" s="28">
        <v>26868</v>
      </c>
      <c r="H4" s="29">
        <v>26868</v>
      </c>
      <c r="I4" s="33">
        <v>36429</v>
      </c>
      <c r="J4" s="33">
        <v>13300.311000000009</v>
      </c>
      <c r="K4" s="33">
        <v>14005.227483000008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130</v>
      </c>
      <c r="C5" s="33">
        <v>36632</v>
      </c>
      <c r="D5" s="33">
        <v>22520</v>
      </c>
      <c r="E5" s="33">
        <v>59113</v>
      </c>
      <c r="F5" s="32">
        <v>65497</v>
      </c>
      <c r="G5" s="33">
        <v>66497</v>
      </c>
      <c r="H5" s="34">
        <v>67995</v>
      </c>
      <c r="I5" s="33">
        <v>92979</v>
      </c>
      <c r="J5" s="33">
        <v>103969.928</v>
      </c>
      <c r="K5" s="33">
        <v>109480.33418400001</v>
      </c>
      <c r="Z5" s="53">
        <f t="shared" si="0"/>
        <v>1</v>
      </c>
      <c r="AA5" s="30">
        <v>4</v>
      </c>
    </row>
    <row r="6" spans="1:27" s="14" customFormat="1" ht="12.75" customHeight="1" x14ac:dyDescent="0.25">
      <c r="A6" s="25"/>
      <c r="B6" s="56" t="s">
        <v>131</v>
      </c>
      <c r="C6" s="33">
        <v>438986</v>
      </c>
      <c r="D6" s="33">
        <v>451931</v>
      </c>
      <c r="E6" s="33">
        <v>451362</v>
      </c>
      <c r="F6" s="32">
        <v>510208</v>
      </c>
      <c r="G6" s="33">
        <v>522208</v>
      </c>
      <c r="H6" s="34">
        <v>520710</v>
      </c>
      <c r="I6" s="33">
        <v>509264</v>
      </c>
      <c r="J6" s="33">
        <v>549550.78315999999</v>
      </c>
      <c r="K6" s="33">
        <v>578481.97466747998</v>
      </c>
      <c r="Z6" s="53">
        <f t="shared" si="0"/>
        <v>1</v>
      </c>
      <c r="AA6" s="24" t="s">
        <v>10</v>
      </c>
    </row>
    <row r="7" spans="1:27" s="14" customFormat="1" ht="12.75" hidden="1" customHeight="1" x14ac:dyDescent="0.25">
      <c r="A7" s="25"/>
      <c r="B7" s="56" t="s">
        <v>30</v>
      </c>
      <c r="C7" s="33"/>
      <c r="D7" s="33"/>
      <c r="E7" s="33"/>
      <c r="F7" s="32"/>
      <c r="G7" s="33"/>
      <c r="H7" s="34"/>
      <c r="I7" s="33"/>
      <c r="J7" s="33"/>
      <c r="K7" s="33"/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476491</v>
      </c>
      <c r="D19" s="46">
        <f t="shared" ref="D19:K19" si="1">SUM(D4:D18)</f>
        <v>522666</v>
      </c>
      <c r="E19" s="46">
        <f t="shared" si="1"/>
        <v>510475</v>
      </c>
      <c r="F19" s="47">
        <f t="shared" si="1"/>
        <v>602573</v>
      </c>
      <c r="G19" s="46">
        <f t="shared" si="1"/>
        <v>615573</v>
      </c>
      <c r="H19" s="48">
        <f t="shared" si="1"/>
        <v>615573</v>
      </c>
      <c r="I19" s="46">
        <f t="shared" si="1"/>
        <v>638672</v>
      </c>
      <c r="J19" s="46">
        <f t="shared" si="1"/>
        <v>666821.02215999993</v>
      </c>
      <c r="K19" s="46">
        <f t="shared" si="1"/>
        <v>701967.53633448004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162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142</v>
      </c>
      <c r="D3" s="17" t="s">
        <v>141</v>
      </c>
      <c r="E3" s="17" t="s">
        <v>140</v>
      </c>
      <c r="F3" s="173" t="s">
        <v>139</v>
      </c>
      <c r="G3" s="174"/>
      <c r="H3" s="175"/>
      <c r="I3" s="17" t="s">
        <v>138</v>
      </c>
      <c r="J3" s="17" t="s">
        <v>137</v>
      </c>
      <c r="K3" s="17" t="s">
        <v>136</v>
      </c>
    </row>
    <row r="4" spans="1:27" s="23" customFormat="1" ht="12.75" customHeight="1" x14ac:dyDescent="0.25">
      <c r="A4" s="18"/>
      <c r="B4" s="19" t="s">
        <v>6</v>
      </c>
      <c r="C4" s="20">
        <f>SUM(C5:C7)</f>
        <v>416322</v>
      </c>
      <c r="D4" s="20">
        <f t="shared" ref="D4:K4" si="0">SUM(D5:D7)</f>
        <v>475002</v>
      </c>
      <c r="E4" s="20">
        <f t="shared" si="0"/>
        <v>405627</v>
      </c>
      <c r="F4" s="21">
        <f t="shared" si="0"/>
        <v>502395</v>
      </c>
      <c r="G4" s="20">
        <f t="shared" si="0"/>
        <v>515245</v>
      </c>
      <c r="H4" s="22">
        <f t="shared" si="0"/>
        <v>515395</v>
      </c>
      <c r="I4" s="20">
        <f t="shared" si="0"/>
        <v>543130</v>
      </c>
      <c r="J4" s="20">
        <f t="shared" si="0"/>
        <v>558506.71116000006</v>
      </c>
      <c r="K4" s="20">
        <f t="shared" si="0"/>
        <v>585309.56685148005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342399</v>
      </c>
      <c r="D5" s="28">
        <v>393298</v>
      </c>
      <c r="E5" s="28">
        <v>304531</v>
      </c>
      <c r="F5" s="27">
        <v>358780</v>
      </c>
      <c r="G5" s="28">
        <v>386780</v>
      </c>
      <c r="H5" s="29">
        <v>386780</v>
      </c>
      <c r="I5" s="28">
        <v>408693</v>
      </c>
      <c r="J5" s="28">
        <v>432341.84316000005</v>
      </c>
      <c r="K5" s="29">
        <v>452255.96084748005</v>
      </c>
      <c r="AA5" s="30">
        <v>4</v>
      </c>
    </row>
    <row r="6" spans="1:27" s="14" customFormat="1" ht="12.75" customHeight="1" x14ac:dyDescent="0.25">
      <c r="A6" s="31"/>
      <c r="B6" s="26" t="s">
        <v>9</v>
      </c>
      <c r="C6" s="32">
        <v>73922</v>
      </c>
      <c r="D6" s="33">
        <v>81704</v>
      </c>
      <c r="E6" s="33">
        <v>101096</v>
      </c>
      <c r="F6" s="32">
        <v>143615</v>
      </c>
      <c r="G6" s="33">
        <v>128465</v>
      </c>
      <c r="H6" s="34">
        <v>128615</v>
      </c>
      <c r="I6" s="33">
        <v>134437</v>
      </c>
      <c r="J6" s="33">
        <v>126164.868</v>
      </c>
      <c r="K6" s="34">
        <v>133053.606004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1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27278</v>
      </c>
      <c r="D8" s="20">
        <f t="shared" ref="D8:K8" si="1">SUM(D9:D15)</f>
        <v>41280</v>
      </c>
      <c r="E8" s="20">
        <f t="shared" si="1"/>
        <v>54453</v>
      </c>
      <c r="F8" s="21">
        <f t="shared" si="1"/>
        <v>49026</v>
      </c>
      <c r="G8" s="20">
        <f t="shared" si="1"/>
        <v>52026</v>
      </c>
      <c r="H8" s="22">
        <f t="shared" si="1"/>
        <v>49026</v>
      </c>
      <c r="I8" s="20">
        <f t="shared" si="1"/>
        <v>43500</v>
      </c>
      <c r="J8" s="20">
        <f t="shared" si="1"/>
        <v>49201.794000000002</v>
      </c>
      <c r="K8" s="20">
        <f t="shared" si="1"/>
        <v>51809.489081999993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25124</v>
      </c>
      <c r="D9" s="28">
        <v>39734</v>
      </c>
      <c r="E9" s="28">
        <v>50453</v>
      </c>
      <c r="F9" s="27">
        <v>46526</v>
      </c>
      <c r="G9" s="28">
        <v>46526</v>
      </c>
      <c r="H9" s="29">
        <v>46526</v>
      </c>
      <c r="I9" s="28">
        <v>41000</v>
      </c>
      <c r="J9" s="28">
        <v>46501.618999999999</v>
      </c>
      <c r="K9" s="29">
        <v>48966.204806999995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2154</v>
      </c>
      <c r="D15" s="36">
        <v>1546</v>
      </c>
      <c r="E15" s="36">
        <v>4000</v>
      </c>
      <c r="F15" s="35">
        <v>2500</v>
      </c>
      <c r="G15" s="36">
        <v>5500</v>
      </c>
      <c r="H15" s="37">
        <v>2500</v>
      </c>
      <c r="I15" s="36">
        <v>2500</v>
      </c>
      <c r="J15" s="36">
        <v>2700.1750000000002</v>
      </c>
      <c r="K15" s="37">
        <v>2843.284275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32891</v>
      </c>
      <c r="D16" s="20">
        <f t="shared" ref="D16:K16" si="2">SUM(D17:D23)</f>
        <v>6347</v>
      </c>
      <c r="E16" s="20">
        <f t="shared" si="2"/>
        <v>50395</v>
      </c>
      <c r="F16" s="21">
        <f t="shared" si="2"/>
        <v>51152</v>
      </c>
      <c r="G16" s="20">
        <f t="shared" si="2"/>
        <v>48302</v>
      </c>
      <c r="H16" s="22">
        <f t="shared" si="2"/>
        <v>51152</v>
      </c>
      <c r="I16" s="20">
        <f t="shared" si="2"/>
        <v>52042</v>
      </c>
      <c r="J16" s="20">
        <f t="shared" si="2"/>
        <v>59112.517</v>
      </c>
      <c r="K16" s="20">
        <f t="shared" si="2"/>
        <v>64848.480400999993</v>
      </c>
    </row>
    <row r="17" spans="1:11" s="14" customFormat="1" ht="12.75" customHeight="1" x14ac:dyDescent="0.25">
      <c r="A17" s="25"/>
      <c r="B17" s="26" t="s">
        <v>22</v>
      </c>
      <c r="C17" s="27">
        <v>31462</v>
      </c>
      <c r="D17" s="28">
        <v>6206</v>
      </c>
      <c r="E17" s="28">
        <v>50395</v>
      </c>
      <c r="F17" s="27">
        <v>50152</v>
      </c>
      <c r="G17" s="28">
        <v>47152</v>
      </c>
      <c r="H17" s="29">
        <v>50152</v>
      </c>
      <c r="I17" s="28">
        <v>51592</v>
      </c>
      <c r="J17" s="28">
        <v>58812.928</v>
      </c>
      <c r="K17" s="29">
        <v>64533.013183999996</v>
      </c>
    </row>
    <row r="18" spans="1:11" s="14" customFormat="1" ht="12.75" customHeight="1" x14ac:dyDescent="0.25">
      <c r="A18" s="25"/>
      <c r="B18" s="26" t="s">
        <v>23</v>
      </c>
      <c r="C18" s="32">
        <v>1429</v>
      </c>
      <c r="D18" s="33">
        <v>141</v>
      </c>
      <c r="E18" s="33">
        <v>0</v>
      </c>
      <c r="F18" s="32">
        <v>1000</v>
      </c>
      <c r="G18" s="33">
        <v>1150</v>
      </c>
      <c r="H18" s="34">
        <v>1000</v>
      </c>
      <c r="I18" s="33">
        <v>450</v>
      </c>
      <c r="J18" s="33">
        <v>299.58899999999994</v>
      </c>
      <c r="K18" s="34">
        <v>315.46721699999989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37</v>
      </c>
      <c r="E24" s="20">
        <v>0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476491</v>
      </c>
      <c r="D26" s="46">
        <f t="shared" ref="D26:K26" si="3">+D4+D8+D16+D24</f>
        <v>522666</v>
      </c>
      <c r="E26" s="46">
        <f t="shared" si="3"/>
        <v>510475</v>
      </c>
      <c r="F26" s="47">
        <f t="shared" si="3"/>
        <v>602573</v>
      </c>
      <c r="G26" s="46">
        <f t="shared" si="3"/>
        <v>615573</v>
      </c>
      <c r="H26" s="48">
        <f t="shared" si="3"/>
        <v>615573</v>
      </c>
      <c r="I26" s="46">
        <f t="shared" si="3"/>
        <v>638672</v>
      </c>
      <c r="J26" s="46">
        <f t="shared" si="3"/>
        <v>666821.02216000005</v>
      </c>
      <c r="K26" s="46">
        <f t="shared" si="3"/>
        <v>701967.53633448004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163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142</v>
      </c>
      <c r="D3" s="17" t="s">
        <v>141</v>
      </c>
      <c r="E3" s="17" t="s">
        <v>140</v>
      </c>
      <c r="F3" s="173" t="s">
        <v>139</v>
      </c>
      <c r="G3" s="174"/>
      <c r="H3" s="175"/>
      <c r="I3" s="17" t="s">
        <v>138</v>
      </c>
      <c r="J3" s="17" t="s">
        <v>137</v>
      </c>
      <c r="K3" s="17" t="s">
        <v>136</v>
      </c>
      <c r="Z3" s="54" t="s">
        <v>32</v>
      </c>
    </row>
    <row r="4" spans="1:27" s="14" customFormat="1" ht="12.75" customHeight="1" x14ac:dyDescent="0.25">
      <c r="A4" s="25"/>
      <c r="B4" s="56" t="s">
        <v>132</v>
      </c>
      <c r="C4" s="33">
        <v>21326</v>
      </c>
      <c r="D4" s="33">
        <v>25761</v>
      </c>
      <c r="E4" s="33">
        <v>26164.760000000002</v>
      </c>
      <c r="F4" s="27">
        <v>31949</v>
      </c>
      <c r="G4" s="28">
        <v>30149</v>
      </c>
      <c r="H4" s="29">
        <v>30149</v>
      </c>
      <c r="I4" s="33">
        <v>27558.080000000002</v>
      </c>
      <c r="J4" s="33">
        <v>27373.798719999999</v>
      </c>
      <c r="K4" s="33">
        <v>29703.610052160002</v>
      </c>
      <c r="Z4" s="53">
        <f t="shared" ref="Z4:Z20" si="0">IF(LEN(B4)&lt;5,0,1)</f>
        <v>1</v>
      </c>
      <c r="AA4" s="24" t="s">
        <v>7</v>
      </c>
    </row>
    <row r="5" spans="1:27" s="14" customFormat="1" ht="12.75" hidden="1" customHeight="1" x14ac:dyDescent="0.25">
      <c r="A5" s="25"/>
      <c r="B5" s="56" t="s">
        <v>30</v>
      </c>
      <c r="C5" s="33"/>
      <c r="D5" s="33"/>
      <c r="E5" s="33"/>
      <c r="F5" s="32"/>
      <c r="G5" s="33"/>
      <c r="H5" s="34"/>
      <c r="I5" s="33"/>
      <c r="J5" s="33"/>
      <c r="K5" s="33"/>
      <c r="Z5" s="53">
        <f t="shared" si="0"/>
        <v>0</v>
      </c>
      <c r="AA5" s="30">
        <v>5</v>
      </c>
    </row>
    <row r="6" spans="1:27" s="14" customFormat="1" ht="12.75" hidden="1" customHeight="1" x14ac:dyDescent="0.25">
      <c r="A6" s="25"/>
      <c r="B6" s="56" t="s">
        <v>30</v>
      </c>
      <c r="C6" s="33"/>
      <c r="D6" s="33"/>
      <c r="E6" s="33"/>
      <c r="F6" s="32"/>
      <c r="G6" s="33"/>
      <c r="H6" s="34"/>
      <c r="I6" s="33"/>
      <c r="J6" s="33"/>
      <c r="K6" s="33"/>
      <c r="Z6" s="53">
        <f t="shared" si="0"/>
        <v>0</v>
      </c>
      <c r="AA6" s="24" t="s">
        <v>10</v>
      </c>
    </row>
    <row r="7" spans="1:27" s="14" customFormat="1" ht="12.75" hidden="1" customHeight="1" x14ac:dyDescent="0.25">
      <c r="A7" s="25"/>
      <c r="B7" s="56" t="s">
        <v>30</v>
      </c>
      <c r="C7" s="33"/>
      <c r="D7" s="33"/>
      <c r="E7" s="33"/>
      <c r="F7" s="32"/>
      <c r="G7" s="33"/>
      <c r="H7" s="34"/>
      <c r="I7" s="33"/>
      <c r="J7" s="33"/>
      <c r="K7" s="33"/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21326</v>
      </c>
      <c r="D19" s="46">
        <f t="shared" ref="D19:K19" si="1">SUM(D4:D18)</f>
        <v>25761</v>
      </c>
      <c r="E19" s="46">
        <f t="shared" si="1"/>
        <v>26164.760000000002</v>
      </c>
      <c r="F19" s="47">
        <f t="shared" si="1"/>
        <v>31949</v>
      </c>
      <c r="G19" s="46">
        <f t="shared" si="1"/>
        <v>30149</v>
      </c>
      <c r="H19" s="48">
        <f t="shared" si="1"/>
        <v>30149</v>
      </c>
      <c r="I19" s="46">
        <f t="shared" si="1"/>
        <v>27558.080000000002</v>
      </c>
      <c r="J19" s="46">
        <f t="shared" si="1"/>
        <v>27373.798719999999</v>
      </c>
      <c r="K19" s="46">
        <f t="shared" si="1"/>
        <v>29703.610052160002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164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142</v>
      </c>
      <c r="D3" s="17" t="s">
        <v>141</v>
      </c>
      <c r="E3" s="17" t="s">
        <v>140</v>
      </c>
      <c r="F3" s="173" t="s">
        <v>139</v>
      </c>
      <c r="G3" s="174"/>
      <c r="H3" s="175"/>
      <c r="I3" s="17" t="s">
        <v>138</v>
      </c>
      <c r="J3" s="17" t="s">
        <v>137</v>
      </c>
      <c r="K3" s="17" t="s">
        <v>136</v>
      </c>
    </row>
    <row r="4" spans="1:27" s="23" customFormat="1" ht="12.75" customHeight="1" x14ac:dyDescent="0.25">
      <c r="A4" s="18"/>
      <c r="B4" s="19" t="s">
        <v>6</v>
      </c>
      <c r="C4" s="20">
        <f>SUM(C5:C7)</f>
        <v>21326</v>
      </c>
      <c r="D4" s="20">
        <f t="shared" ref="D4:K4" si="0">SUM(D5:D7)</f>
        <v>25759</v>
      </c>
      <c r="E4" s="20">
        <f t="shared" si="0"/>
        <v>26164.760000000002</v>
      </c>
      <c r="F4" s="21">
        <f t="shared" si="0"/>
        <v>31949</v>
      </c>
      <c r="G4" s="20">
        <f t="shared" si="0"/>
        <v>30149</v>
      </c>
      <c r="H4" s="22">
        <f t="shared" si="0"/>
        <v>30149</v>
      </c>
      <c r="I4" s="20">
        <f t="shared" si="0"/>
        <v>27558.079999999998</v>
      </c>
      <c r="J4" s="20">
        <f t="shared" si="0"/>
        <v>27373.798720000006</v>
      </c>
      <c r="K4" s="20">
        <f t="shared" si="0"/>
        <v>29703.610052160002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8638</v>
      </c>
      <c r="D5" s="28">
        <v>16729</v>
      </c>
      <c r="E5" s="28">
        <v>11571</v>
      </c>
      <c r="F5" s="27">
        <v>17374</v>
      </c>
      <c r="G5" s="28">
        <v>15574</v>
      </c>
      <c r="H5" s="29">
        <v>15574</v>
      </c>
      <c r="I5" s="28">
        <v>15806.079999999998</v>
      </c>
      <c r="J5" s="28">
        <v>17853.83872</v>
      </c>
      <c r="K5" s="29">
        <v>19679.092172159999</v>
      </c>
      <c r="AA5" s="30">
        <v>5</v>
      </c>
    </row>
    <row r="6" spans="1:27" s="14" customFormat="1" ht="12.75" customHeight="1" x14ac:dyDescent="0.25">
      <c r="A6" s="31"/>
      <c r="B6" s="26" t="s">
        <v>9</v>
      </c>
      <c r="C6" s="32">
        <v>12688</v>
      </c>
      <c r="D6" s="33">
        <v>9030</v>
      </c>
      <c r="E6" s="33">
        <v>14593.760000000002</v>
      </c>
      <c r="F6" s="32">
        <v>14575</v>
      </c>
      <c r="G6" s="33">
        <v>14575</v>
      </c>
      <c r="H6" s="34">
        <v>14575</v>
      </c>
      <c r="I6" s="33">
        <v>11752</v>
      </c>
      <c r="J6" s="33">
        <v>9519.9600000000046</v>
      </c>
      <c r="K6" s="34">
        <v>10024.517880000003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0</v>
      </c>
      <c r="D8" s="20">
        <f t="shared" ref="D8:K8" si="1">SUM(D9:D15)</f>
        <v>2</v>
      </c>
      <c r="E8" s="20">
        <f t="shared" si="1"/>
        <v>0</v>
      </c>
      <c r="F8" s="21">
        <f t="shared" si="1"/>
        <v>0</v>
      </c>
      <c r="G8" s="20">
        <f t="shared" si="1"/>
        <v>0</v>
      </c>
      <c r="H8" s="22">
        <f t="shared" si="1"/>
        <v>0</v>
      </c>
      <c r="I8" s="20">
        <f t="shared" si="1"/>
        <v>0</v>
      </c>
      <c r="J8" s="20">
        <f t="shared" si="1"/>
        <v>0</v>
      </c>
      <c r="K8" s="20">
        <f t="shared" si="1"/>
        <v>0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0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0</v>
      </c>
      <c r="D15" s="36">
        <v>2</v>
      </c>
      <c r="E15" s="36">
        <v>0</v>
      </c>
      <c r="F15" s="35">
        <v>0</v>
      </c>
      <c r="G15" s="36">
        <v>0</v>
      </c>
      <c r="H15" s="37">
        <v>0</v>
      </c>
      <c r="I15" s="36">
        <v>0</v>
      </c>
      <c r="J15" s="36">
        <v>0</v>
      </c>
      <c r="K15" s="37">
        <v>0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0</v>
      </c>
      <c r="D16" s="20">
        <f t="shared" ref="D16:K16" si="2">SUM(D17:D23)</f>
        <v>0</v>
      </c>
      <c r="E16" s="20">
        <f t="shared" si="2"/>
        <v>0</v>
      </c>
      <c r="F16" s="21">
        <f t="shared" si="2"/>
        <v>0</v>
      </c>
      <c r="G16" s="20">
        <f t="shared" si="2"/>
        <v>0</v>
      </c>
      <c r="H16" s="22">
        <f t="shared" si="2"/>
        <v>0</v>
      </c>
      <c r="I16" s="20">
        <f t="shared" si="2"/>
        <v>0</v>
      </c>
      <c r="J16" s="20">
        <f t="shared" si="2"/>
        <v>0</v>
      </c>
      <c r="K16" s="20">
        <f t="shared" si="2"/>
        <v>0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0</v>
      </c>
      <c r="F17" s="27">
        <v>0</v>
      </c>
      <c r="G17" s="28">
        <v>0</v>
      </c>
      <c r="H17" s="29">
        <v>0</v>
      </c>
      <c r="I17" s="28">
        <v>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0</v>
      </c>
      <c r="D18" s="33">
        <v>0</v>
      </c>
      <c r="E18" s="33">
        <v>0</v>
      </c>
      <c r="F18" s="32">
        <v>0</v>
      </c>
      <c r="G18" s="33">
        <v>0</v>
      </c>
      <c r="H18" s="34">
        <v>0</v>
      </c>
      <c r="I18" s="33">
        <v>0</v>
      </c>
      <c r="J18" s="33">
        <v>0</v>
      </c>
      <c r="K18" s="34">
        <v>0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0</v>
      </c>
      <c r="E24" s="20">
        <v>0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21326</v>
      </c>
      <c r="D26" s="46">
        <f t="shared" ref="D26:K26" si="3">+D4+D8+D16+D24</f>
        <v>25761</v>
      </c>
      <c r="E26" s="46">
        <f t="shared" si="3"/>
        <v>26164.760000000002</v>
      </c>
      <c r="F26" s="47">
        <f t="shared" si="3"/>
        <v>31949</v>
      </c>
      <c r="G26" s="46">
        <f t="shared" si="3"/>
        <v>30149</v>
      </c>
      <c r="H26" s="48">
        <f t="shared" si="3"/>
        <v>30149</v>
      </c>
      <c r="I26" s="46">
        <f t="shared" si="3"/>
        <v>27558.079999999998</v>
      </c>
      <c r="J26" s="46">
        <f t="shared" si="3"/>
        <v>27373.798720000006</v>
      </c>
      <c r="K26" s="46">
        <f t="shared" si="3"/>
        <v>29703.610052160002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53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143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65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67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142</v>
      </c>
      <c r="F3" s="17" t="s">
        <v>141</v>
      </c>
      <c r="G3" s="17" t="s">
        <v>140</v>
      </c>
      <c r="H3" s="173" t="s">
        <v>139</v>
      </c>
      <c r="I3" s="174"/>
      <c r="J3" s="175"/>
      <c r="K3" s="17" t="s">
        <v>138</v>
      </c>
      <c r="L3" s="17" t="s">
        <v>137</v>
      </c>
      <c r="M3" s="17" t="s">
        <v>136</v>
      </c>
      <c r="N3" s="69" t="s">
        <v>30</v>
      </c>
      <c r="O3" s="69" t="s">
        <v>30</v>
      </c>
    </row>
    <row r="4" spans="1:27" s="23" customFormat="1" x14ac:dyDescent="0.25">
      <c r="A4" s="38"/>
      <c r="B4" s="70" t="s">
        <v>34</v>
      </c>
      <c r="C4" s="71" t="s">
        <v>30</v>
      </c>
      <c r="D4" s="71" t="s">
        <v>30</v>
      </c>
      <c r="E4" s="72">
        <f>SUM(E5:E8)</f>
        <v>0</v>
      </c>
      <c r="F4" s="72">
        <f t="shared" ref="F4:M4" si="0">SUM(F5:F8)</f>
        <v>0</v>
      </c>
      <c r="G4" s="72">
        <f t="shared" si="0"/>
        <v>0</v>
      </c>
      <c r="H4" s="73">
        <f t="shared" si="0"/>
        <v>0</v>
      </c>
      <c r="I4" s="72">
        <f t="shared" si="0"/>
        <v>0</v>
      </c>
      <c r="J4" s="74">
        <f t="shared" si="0"/>
        <v>0</v>
      </c>
      <c r="K4" s="72">
        <f t="shared" si="0"/>
        <v>0</v>
      </c>
      <c r="L4" s="72">
        <f t="shared" si="0"/>
        <v>0</v>
      </c>
      <c r="M4" s="72">
        <f t="shared" si="0"/>
        <v>0</v>
      </c>
      <c r="N4" s="75" t="s">
        <v>30</v>
      </c>
      <c r="O4" s="75" t="s">
        <v>30</v>
      </c>
      <c r="AA4" s="24" t="s">
        <v>7</v>
      </c>
    </row>
    <row r="5" spans="1:27" s="14" customFormat="1" x14ac:dyDescent="0.25">
      <c r="B5" s="76" t="s">
        <v>35</v>
      </c>
      <c r="C5" s="77" t="s">
        <v>30</v>
      </c>
      <c r="D5" s="78" t="s">
        <v>30</v>
      </c>
      <c r="E5" s="79">
        <v>0</v>
      </c>
      <c r="F5" s="79">
        <v>0</v>
      </c>
      <c r="G5" s="79">
        <v>0</v>
      </c>
      <c r="H5" s="80">
        <v>0</v>
      </c>
      <c r="I5" s="79">
        <v>0</v>
      </c>
      <c r="J5" s="81">
        <v>0</v>
      </c>
      <c r="K5" s="79">
        <v>0</v>
      </c>
      <c r="L5" s="79">
        <v>0</v>
      </c>
      <c r="M5" s="79">
        <v>0</v>
      </c>
      <c r="N5" s="82" t="s">
        <v>30</v>
      </c>
      <c r="O5" s="83" t="s">
        <v>30</v>
      </c>
      <c r="AA5" s="30">
        <v>1</v>
      </c>
    </row>
    <row r="6" spans="1:27" s="14" customFormat="1" x14ac:dyDescent="0.25">
      <c r="B6" s="76" t="s">
        <v>36</v>
      </c>
      <c r="C6" s="84" t="s">
        <v>30</v>
      </c>
      <c r="D6" s="85" t="s">
        <v>30</v>
      </c>
      <c r="E6" s="86">
        <v>0</v>
      </c>
      <c r="F6" s="86">
        <v>0</v>
      </c>
      <c r="G6" s="86">
        <v>0</v>
      </c>
      <c r="H6" s="87">
        <v>0</v>
      </c>
      <c r="I6" s="86">
        <v>0</v>
      </c>
      <c r="J6" s="88">
        <v>0</v>
      </c>
      <c r="K6" s="86">
        <v>0</v>
      </c>
      <c r="L6" s="86">
        <v>0</v>
      </c>
      <c r="M6" s="86">
        <v>0</v>
      </c>
      <c r="N6" s="89" t="s">
        <v>30</v>
      </c>
      <c r="O6" s="90" t="s">
        <v>30</v>
      </c>
      <c r="AA6" s="24" t="s">
        <v>10</v>
      </c>
    </row>
    <row r="7" spans="1:27" s="14" customFormat="1" x14ac:dyDescent="0.25">
      <c r="B7" s="76" t="s">
        <v>37</v>
      </c>
      <c r="C7" s="84" t="s">
        <v>30</v>
      </c>
      <c r="D7" s="85" t="s">
        <v>30</v>
      </c>
      <c r="E7" s="86">
        <v>0</v>
      </c>
      <c r="F7" s="86">
        <v>0</v>
      </c>
      <c r="G7" s="86">
        <v>0</v>
      </c>
      <c r="H7" s="87">
        <v>0</v>
      </c>
      <c r="I7" s="86">
        <v>0</v>
      </c>
      <c r="J7" s="88">
        <v>0</v>
      </c>
      <c r="K7" s="86">
        <v>0</v>
      </c>
      <c r="L7" s="86">
        <v>0</v>
      </c>
      <c r="M7" s="86">
        <v>0</v>
      </c>
      <c r="N7" s="89" t="s">
        <v>30</v>
      </c>
      <c r="O7" s="90" t="s">
        <v>30</v>
      </c>
      <c r="AA7" s="30">
        <v>1</v>
      </c>
    </row>
    <row r="8" spans="1:27" s="14" customFormat="1" x14ac:dyDescent="0.25">
      <c r="B8" s="76" t="s">
        <v>38</v>
      </c>
      <c r="C8" s="91" t="s">
        <v>30</v>
      </c>
      <c r="D8" s="92" t="s">
        <v>30</v>
      </c>
      <c r="E8" s="93">
        <v>0</v>
      </c>
      <c r="F8" s="93">
        <v>0</v>
      </c>
      <c r="G8" s="93">
        <v>0</v>
      </c>
      <c r="H8" s="94">
        <v>0</v>
      </c>
      <c r="I8" s="93">
        <v>0</v>
      </c>
      <c r="J8" s="95">
        <v>0</v>
      </c>
      <c r="K8" s="93">
        <v>0</v>
      </c>
      <c r="L8" s="93">
        <v>0</v>
      </c>
      <c r="M8" s="93">
        <v>0</v>
      </c>
      <c r="N8" s="96" t="s">
        <v>30</v>
      </c>
      <c r="O8" s="97" t="s">
        <v>30</v>
      </c>
      <c r="AA8" s="24" t="s">
        <v>13</v>
      </c>
    </row>
    <row r="9" spans="1:27" s="23" customFormat="1" x14ac:dyDescent="0.25">
      <c r="A9" s="38"/>
      <c r="B9" s="70" t="s">
        <v>39</v>
      </c>
      <c r="C9" s="71" t="s">
        <v>30</v>
      </c>
      <c r="D9" s="71" t="s">
        <v>30</v>
      </c>
      <c r="E9" s="72">
        <f>E10+E19</f>
        <v>14765</v>
      </c>
      <c r="F9" s="72">
        <f t="shared" ref="F9:M9" si="1">F10+F19</f>
        <v>19264</v>
      </c>
      <c r="G9" s="72">
        <f t="shared" si="1"/>
        <v>28706</v>
      </c>
      <c r="H9" s="73">
        <f t="shared" si="1"/>
        <v>27973</v>
      </c>
      <c r="I9" s="72">
        <f t="shared" si="1"/>
        <v>27973</v>
      </c>
      <c r="J9" s="74">
        <f t="shared" si="1"/>
        <v>27973</v>
      </c>
      <c r="K9" s="72">
        <f t="shared" si="1"/>
        <v>34834</v>
      </c>
      <c r="L9" s="72">
        <f t="shared" si="1"/>
        <v>38679.299999999996</v>
      </c>
      <c r="M9" s="72">
        <f t="shared" si="1"/>
        <v>40729.302899999995</v>
      </c>
      <c r="N9" s="75" t="s">
        <v>30</v>
      </c>
      <c r="O9" s="75" t="s">
        <v>30</v>
      </c>
      <c r="AA9" s="14" t="s">
        <v>30</v>
      </c>
    </row>
    <row r="10" spans="1:27" s="23" customFormat="1" x14ac:dyDescent="0.25">
      <c r="A10" s="18"/>
      <c r="B10" s="76" t="s">
        <v>46</v>
      </c>
      <c r="C10" s="98" t="s">
        <v>30</v>
      </c>
      <c r="D10" s="99" t="s">
        <v>30</v>
      </c>
      <c r="E10" s="100">
        <f>SUM(E11:E13)</f>
        <v>14765</v>
      </c>
      <c r="F10" s="100">
        <f t="shared" ref="F10:M10" si="2">SUM(F11:F13)</f>
        <v>19264</v>
      </c>
      <c r="G10" s="100">
        <f t="shared" si="2"/>
        <v>28706</v>
      </c>
      <c r="H10" s="101">
        <f t="shared" si="2"/>
        <v>27958</v>
      </c>
      <c r="I10" s="100">
        <f t="shared" si="2"/>
        <v>27958</v>
      </c>
      <c r="J10" s="102">
        <f t="shared" si="2"/>
        <v>27958</v>
      </c>
      <c r="K10" s="100">
        <f t="shared" si="2"/>
        <v>34817</v>
      </c>
      <c r="L10" s="100">
        <f t="shared" si="2"/>
        <v>38661.449999999997</v>
      </c>
      <c r="M10" s="100">
        <f t="shared" si="2"/>
        <v>40710.506849999998</v>
      </c>
      <c r="N10" s="103" t="s">
        <v>30</v>
      </c>
      <c r="O10" s="104" t="s">
        <v>30</v>
      </c>
    </row>
    <row r="11" spans="1:27" s="14" customFormat="1" x14ac:dyDescent="0.25">
      <c r="A11" s="31"/>
      <c r="B11" s="59" t="s">
        <v>47</v>
      </c>
      <c r="C11" s="105" t="s">
        <v>30</v>
      </c>
      <c r="D11" s="106" t="s">
        <v>30</v>
      </c>
      <c r="E11" s="79">
        <v>0</v>
      </c>
      <c r="F11" s="79">
        <v>0</v>
      </c>
      <c r="G11" s="79">
        <v>0</v>
      </c>
      <c r="H11" s="80">
        <v>0</v>
      </c>
      <c r="I11" s="79">
        <v>0</v>
      </c>
      <c r="J11" s="81">
        <v>0</v>
      </c>
      <c r="K11" s="79">
        <v>0</v>
      </c>
      <c r="L11" s="79">
        <v>0</v>
      </c>
      <c r="M11" s="79">
        <v>0</v>
      </c>
      <c r="N11" s="107" t="s">
        <v>30</v>
      </c>
      <c r="O11" s="108" t="s">
        <v>30</v>
      </c>
    </row>
    <row r="12" spans="1:27" s="14" customFormat="1" x14ac:dyDescent="0.25">
      <c r="A12" s="25"/>
      <c r="B12" s="59" t="s">
        <v>48</v>
      </c>
      <c r="C12" s="105" t="s">
        <v>30</v>
      </c>
      <c r="D12" s="105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08" t="s">
        <v>30</v>
      </c>
      <c r="O12" s="108" t="s">
        <v>30</v>
      </c>
    </row>
    <row r="13" spans="1:27" s="14" customFormat="1" x14ac:dyDescent="0.25">
      <c r="A13" s="25"/>
      <c r="B13" s="59" t="s">
        <v>49</v>
      </c>
      <c r="C13" s="105" t="s">
        <v>30</v>
      </c>
      <c r="D13" s="105" t="s">
        <v>30</v>
      </c>
      <c r="E13" s="86">
        <v>14765</v>
      </c>
      <c r="F13" s="86">
        <v>19264</v>
      </c>
      <c r="G13" s="86">
        <v>28706</v>
      </c>
      <c r="H13" s="87">
        <v>27958</v>
      </c>
      <c r="I13" s="86">
        <v>27958</v>
      </c>
      <c r="J13" s="88">
        <v>27958</v>
      </c>
      <c r="K13" s="86">
        <v>34817</v>
      </c>
      <c r="L13" s="86">
        <v>38661.449999999997</v>
      </c>
      <c r="M13" s="86">
        <v>40710.506849999998</v>
      </c>
      <c r="N13" s="108" t="s">
        <v>30</v>
      </c>
      <c r="O13" s="108" t="s">
        <v>30</v>
      </c>
    </row>
    <row r="14" spans="1:27" s="14" customFormat="1" x14ac:dyDescent="0.25">
      <c r="A14" s="31"/>
      <c r="B14" s="109" t="s">
        <v>50</v>
      </c>
      <c r="C14" s="110" t="s">
        <v>30</v>
      </c>
      <c r="D14" s="110" t="s">
        <v>30</v>
      </c>
      <c r="E14" s="93"/>
      <c r="F14" s="93"/>
      <c r="G14" s="93"/>
      <c r="H14" s="94"/>
      <c r="I14" s="93"/>
      <c r="J14" s="95"/>
      <c r="K14" s="93"/>
      <c r="L14" s="93"/>
      <c r="M14" s="93"/>
      <c r="N14" s="108" t="s">
        <v>30</v>
      </c>
      <c r="O14" s="108" t="s">
        <v>30</v>
      </c>
    </row>
    <row r="15" spans="1:27" s="14" customFormat="1" x14ac:dyDescent="0.25">
      <c r="A15" s="25"/>
      <c r="B15" s="111" t="s">
        <v>51</v>
      </c>
      <c r="C15" s="112" t="s">
        <v>30</v>
      </c>
      <c r="D15" s="112" t="s">
        <v>30</v>
      </c>
      <c r="E15" s="80">
        <v>783</v>
      </c>
      <c r="F15" s="79">
        <v>827</v>
      </c>
      <c r="G15" s="79">
        <v>851</v>
      </c>
      <c r="H15" s="80">
        <v>883</v>
      </c>
      <c r="I15" s="79">
        <v>883</v>
      </c>
      <c r="J15" s="81">
        <v>883</v>
      </c>
      <c r="K15" s="79">
        <v>909</v>
      </c>
      <c r="L15" s="79">
        <v>954.45</v>
      </c>
      <c r="M15" s="81">
        <v>1005.03585</v>
      </c>
      <c r="N15" s="108" t="s">
        <v>30</v>
      </c>
      <c r="O15" s="108" t="s">
        <v>30</v>
      </c>
    </row>
    <row r="16" spans="1:27" s="14" customFormat="1" x14ac:dyDescent="0.25">
      <c r="A16" s="25"/>
      <c r="B16" s="111" t="s">
        <v>52</v>
      </c>
      <c r="C16" s="112" t="s">
        <v>30</v>
      </c>
      <c r="D16" s="112" t="s">
        <v>30</v>
      </c>
      <c r="E16" s="87">
        <v>1077</v>
      </c>
      <c r="F16" s="86">
        <v>1119</v>
      </c>
      <c r="G16" s="86">
        <v>1205</v>
      </c>
      <c r="H16" s="87">
        <v>640</v>
      </c>
      <c r="I16" s="86">
        <v>640</v>
      </c>
      <c r="J16" s="88">
        <v>640</v>
      </c>
      <c r="K16" s="86">
        <v>646</v>
      </c>
      <c r="L16" s="86">
        <v>652</v>
      </c>
      <c r="M16" s="88">
        <v>686.55599999999993</v>
      </c>
      <c r="N16" s="108" t="s">
        <v>30</v>
      </c>
      <c r="O16" s="108" t="s">
        <v>30</v>
      </c>
    </row>
    <row r="17" spans="1:16" s="14" customFormat="1" x14ac:dyDescent="0.25">
      <c r="A17" s="25"/>
      <c r="B17" s="111" t="s">
        <v>52</v>
      </c>
      <c r="C17" s="112" t="s">
        <v>30</v>
      </c>
      <c r="D17" s="112" t="s">
        <v>30</v>
      </c>
      <c r="E17" s="87">
        <v>173</v>
      </c>
      <c r="F17" s="86">
        <v>270</v>
      </c>
      <c r="G17" s="86">
        <v>288</v>
      </c>
      <c r="H17" s="87">
        <v>290</v>
      </c>
      <c r="I17" s="86">
        <v>290</v>
      </c>
      <c r="J17" s="88">
        <v>290</v>
      </c>
      <c r="K17" s="86">
        <v>299</v>
      </c>
      <c r="L17" s="86">
        <v>308</v>
      </c>
      <c r="M17" s="88">
        <v>324.32399999999996</v>
      </c>
      <c r="N17" s="108" t="s">
        <v>30</v>
      </c>
      <c r="O17" s="108" t="s">
        <v>30</v>
      </c>
    </row>
    <row r="18" spans="1:16" s="14" customFormat="1" x14ac:dyDescent="0.25">
      <c r="A18" s="25"/>
      <c r="B18" s="111" t="s">
        <v>52</v>
      </c>
      <c r="C18" s="112" t="s">
        <v>30</v>
      </c>
      <c r="D18" s="112" t="s">
        <v>30</v>
      </c>
      <c r="E18" s="94">
        <v>10007</v>
      </c>
      <c r="F18" s="93">
        <v>12321</v>
      </c>
      <c r="G18" s="93">
        <v>19760</v>
      </c>
      <c r="H18" s="94">
        <v>25189</v>
      </c>
      <c r="I18" s="93">
        <v>25189</v>
      </c>
      <c r="J18" s="95">
        <v>25189</v>
      </c>
      <c r="K18" s="93">
        <v>31958</v>
      </c>
      <c r="L18" s="93">
        <v>35692</v>
      </c>
      <c r="M18" s="95">
        <v>37583.675999999999</v>
      </c>
      <c r="N18" s="108" t="s">
        <v>30</v>
      </c>
      <c r="O18" s="108" t="s">
        <v>30</v>
      </c>
    </row>
    <row r="19" spans="1:16" s="14" customFormat="1" x14ac:dyDescent="0.25">
      <c r="A19" s="113"/>
      <c r="B19" s="76" t="s">
        <v>53</v>
      </c>
      <c r="C19" s="84" t="s">
        <v>30</v>
      </c>
      <c r="D19" s="91" t="s">
        <v>30</v>
      </c>
      <c r="E19" s="100">
        <v>0</v>
      </c>
      <c r="F19" s="100">
        <v>0</v>
      </c>
      <c r="G19" s="100">
        <v>0</v>
      </c>
      <c r="H19" s="101">
        <v>15</v>
      </c>
      <c r="I19" s="100">
        <v>15</v>
      </c>
      <c r="J19" s="102">
        <v>15</v>
      </c>
      <c r="K19" s="100">
        <v>17</v>
      </c>
      <c r="L19" s="100">
        <v>17.850000000000001</v>
      </c>
      <c r="M19" s="100">
        <v>18.796050000000001</v>
      </c>
      <c r="N19" s="114" t="s">
        <v>30</v>
      </c>
      <c r="O19" s="108" t="s">
        <v>30</v>
      </c>
    </row>
    <row r="20" spans="1:16" s="14" customFormat="1" ht="6" customHeight="1" x14ac:dyDescent="0.25">
      <c r="A20" s="113"/>
      <c r="B20" s="115" t="s">
        <v>30</v>
      </c>
      <c r="C20" s="91" t="s">
        <v>30</v>
      </c>
      <c r="D20" s="92" t="s">
        <v>30</v>
      </c>
      <c r="E20" s="116"/>
      <c r="F20" s="116"/>
      <c r="G20" s="116"/>
      <c r="H20" s="117"/>
      <c r="I20" s="116"/>
      <c r="J20" s="118"/>
      <c r="K20" s="116"/>
      <c r="L20" s="116"/>
      <c r="M20" s="116"/>
      <c r="N20" s="69" t="s">
        <v>30</v>
      </c>
      <c r="O20" s="114" t="s">
        <v>30</v>
      </c>
    </row>
    <row r="21" spans="1:16" s="14" customFormat="1" x14ac:dyDescent="0.25">
      <c r="A21" s="23"/>
      <c r="B21" s="70" t="s">
        <v>54</v>
      </c>
      <c r="C21" s="71" t="s">
        <v>30</v>
      </c>
      <c r="D21" s="71" t="s">
        <v>30</v>
      </c>
      <c r="E21" s="72">
        <f>SUM(E22:E27)</f>
        <v>0</v>
      </c>
      <c r="F21" s="72">
        <f t="shared" ref="F21:M21" si="3">SUM(F22:F27)</f>
        <v>0</v>
      </c>
      <c r="G21" s="72">
        <f t="shared" si="3"/>
        <v>0</v>
      </c>
      <c r="H21" s="73">
        <f t="shared" si="3"/>
        <v>0</v>
      </c>
      <c r="I21" s="72">
        <f t="shared" si="3"/>
        <v>0</v>
      </c>
      <c r="J21" s="74">
        <f t="shared" si="3"/>
        <v>0</v>
      </c>
      <c r="K21" s="72">
        <f t="shared" si="3"/>
        <v>0</v>
      </c>
      <c r="L21" s="72">
        <f t="shared" si="3"/>
        <v>0</v>
      </c>
      <c r="M21" s="72">
        <f t="shared" si="3"/>
        <v>0</v>
      </c>
      <c r="N21" s="75" t="s">
        <v>30</v>
      </c>
      <c r="O21" s="75" t="s">
        <v>30</v>
      </c>
      <c r="P21" s="23"/>
    </row>
    <row r="22" spans="1:16" s="14" customFormat="1" x14ac:dyDescent="0.25">
      <c r="B22" s="76" t="s">
        <v>55</v>
      </c>
      <c r="C22" s="77" t="s">
        <v>30</v>
      </c>
      <c r="D22" s="78" t="s">
        <v>30</v>
      </c>
      <c r="E22" s="79">
        <v>0</v>
      </c>
      <c r="F22" s="79">
        <v>0</v>
      </c>
      <c r="G22" s="79">
        <v>0</v>
      </c>
      <c r="H22" s="80">
        <v>0</v>
      </c>
      <c r="I22" s="79">
        <v>0</v>
      </c>
      <c r="J22" s="81">
        <v>0</v>
      </c>
      <c r="K22" s="79">
        <v>0</v>
      </c>
      <c r="L22" s="79">
        <v>0</v>
      </c>
      <c r="M22" s="79">
        <v>0</v>
      </c>
      <c r="N22" s="119" t="s">
        <v>30</v>
      </c>
      <c r="O22" s="107" t="s">
        <v>30</v>
      </c>
    </row>
    <row r="23" spans="1:16" s="14" customFormat="1" x14ac:dyDescent="0.25">
      <c r="B23" s="76" t="s">
        <v>16</v>
      </c>
      <c r="C23" s="84" t="s">
        <v>30</v>
      </c>
      <c r="D23" s="85" t="s">
        <v>30</v>
      </c>
      <c r="E23" s="86">
        <v>0</v>
      </c>
      <c r="F23" s="86">
        <v>0</v>
      </c>
      <c r="G23" s="86">
        <v>0</v>
      </c>
      <c r="H23" s="87">
        <v>0</v>
      </c>
      <c r="I23" s="86">
        <v>0</v>
      </c>
      <c r="J23" s="88">
        <v>0</v>
      </c>
      <c r="K23" s="86">
        <v>0</v>
      </c>
      <c r="L23" s="86">
        <v>0</v>
      </c>
      <c r="M23" s="86">
        <v>0</v>
      </c>
      <c r="N23" s="120" t="s">
        <v>30</v>
      </c>
      <c r="O23" s="108" t="s">
        <v>30</v>
      </c>
    </row>
    <row r="24" spans="1:16" s="14" customFormat="1" x14ac:dyDescent="0.25">
      <c r="B24" s="76" t="s">
        <v>56</v>
      </c>
      <c r="C24" s="84" t="s">
        <v>30</v>
      </c>
      <c r="D24" s="85" t="s">
        <v>30</v>
      </c>
      <c r="E24" s="86">
        <v>0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20" t="s">
        <v>30</v>
      </c>
      <c r="O24" s="108" t="s">
        <v>30</v>
      </c>
    </row>
    <row r="25" spans="1:16" s="14" customFormat="1" x14ac:dyDescent="0.25">
      <c r="B25" s="76" t="s">
        <v>57</v>
      </c>
      <c r="C25" s="84" t="s">
        <v>30</v>
      </c>
      <c r="D25" s="85" t="s">
        <v>30</v>
      </c>
      <c r="E25" s="86">
        <v>0</v>
      </c>
      <c r="F25" s="86">
        <v>0</v>
      </c>
      <c r="G25" s="86">
        <v>0</v>
      </c>
      <c r="H25" s="87">
        <v>0</v>
      </c>
      <c r="I25" s="86">
        <v>0</v>
      </c>
      <c r="J25" s="88">
        <v>0</v>
      </c>
      <c r="K25" s="86">
        <v>0</v>
      </c>
      <c r="L25" s="86">
        <v>0</v>
      </c>
      <c r="M25" s="86">
        <v>0</v>
      </c>
      <c r="N25" s="120" t="s">
        <v>30</v>
      </c>
      <c r="O25" s="108" t="s">
        <v>30</v>
      </c>
    </row>
    <row r="26" spans="1:16" s="23" customFormat="1" x14ac:dyDescent="0.25">
      <c r="A26" s="14"/>
      <c r="B26" s="76" t="s">
        <v>18</v>
      </c>
      <c r="C26" s="84" t="s">
        <v>30</v>
      </c>
      <c r="D26" s="85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20" t="s">
        <v>30</v>
      </c>
      <c r="O26" s="108" t="s">
        <v>30</v>
      </c>
      <c r="P26" s="14"/>
    </row>
    <row r="27" spans="1:16" s="14" customFormat="1" x14ac:dyDescent="0.25">
      <c r="B27" s="76" t="s">
        <v>58</v>
      </c>
      <c r="C27" s="91" t="s">
        <v>30</v>
      </c>
      <c r="D27" s="92" t="s">
        <v>30</v>
      </c>
      <c r="E27" s="93">
        <v>0</v>
      </c>
      <c r="F27" s="93">
        <v>0</v>
      </c>
      <c r="G27" s="93">
        <v>0</v>
      </c>
      <c r="H27" s="94">
        <v>0</v>
      </c>
      <c r="I27" s="93">
        <v>0</v>
      </c>
      <c r="J27" s="95">
        <v>0</v>
      </c>
      <c r="K27" s="93">
        <v>0</v>
      </c>
      <c r="L27" s="93">
        <v>0</v>
      </c>
      <c r="M27" s="93">
        <v>0</v>
      </c>
      <c r="N27" s="69" t="s">
        <v>30</v>
      </c>
      <c r="O27" s="114" t="s">
        <v>30</v>
      </c>
    </row>
    <row r="28" spans="1:16" s="14" customFormat="1" ht="6" customHeight="1" x14ac:dyDescent="0.25">
      <c r="B28" s="115" t="s">
        <v>30</v>
      </c>
      <c r="C28" s="78" t="s">
        <v>30</v>
      </c>
      <c r="D28" s="78" t="s">
        <v>30</v>
      </c>
      <c r="E28" s="121"/>
      <c r="F28" s="121"/>
      <c r="G28" s="121"/>
      <c r="H28" s="122"/>
      <c r="I28" s="121"/>
      <c r="J28" s="123"/>
      <c r="K28" s="121"/>
      <c r="L28" s="121"/>
      <c r="M28" s="121"/>
      <c r="N28" s="119" t="s">
        <v>30</v>
      </c>
      <c r="O28" s="119" t="s">
        <v>30</v>
      </c>
    </row>
    <row r="29" spans="1:16" s="14" customFormat="1" x14ac:dyDescent="0.25">
      <c r="A29" s="23"/>
      <c r="B29" s="70" t="s">
        <v>41</v>
      </c>
      <c r="C29" s="124" t="s">
        <v>30</v>
      </c>
      <c r="D29" s="124" t="s">
        <v>30</v>
      </c>
      <c r="E29" s="72">
        <v>0</v>
      </c>
      <c r="F29" s="72">
        <v>0</v>
      </c>
      <c r="G29" s="72">
        <v>0</v>
      </c>
      <c r="H29" s="73">
        <v>0</v>
      </c>
      <c r="I29" s="72">
        <v>0</v>
      </c>
      <c r="J29" s="74">
        <v>0</v>
      </c>
      <c r="K29" s="72">
        <v>0</v>
      </c>
      <c r="L29" s="72">
        <v>0</v>
      </c>
      <c r="M29" s="72">
        <v>0</v>
      </c>
      <c r="N29" s="125" t="s">
        <v>30</v>
      </c>
      <c r="O29" s="125" t="s">
        <v>30</v>
      </c>
      <c r="P29" s="23"/>
    </row>
    <row r="30" spans="1:16" s="14" customFormat="1" ht="6" customHeight="1" x14ac:dyDescent="0.25">
      <c r="A30" s="23"/>
      <c r="B30" s="71" t="s">
        <v>30</v>
      </c>
      <c r="C30" s="124" t="s">
        <v>30</v>
      </c>
      <c r="D30" s="124" t="s">
        <v>30</v>
      </c>
      <c r="E30" s="126"/>
      <c r="F30" s="126"/>
      <c r="G30" s="126"/>
      <c r="H30" s="127"/>
      <c r="I30" s="126"/>
      <c r="J30" s="128"/>
      <c r="K30" s="126"/>
      <c r="L30" s="126"/>
      <c r="M30" s="126"/>
      <c r="N30" s="125" t="s">
        <v>30</v>
      </c>
      <c r="O30" s="125" t="s">
        <v>30</v>
      </c>
      <c r="P30" s="23"/>
    </row>
    <row r="31" spans="1:16" s="14" customFormat="1" x14ac:dyDescent="0.25">
      <c r="A31" s="23"/>
      <c r="B31" s="70" t="s">
        <v>42</v>
      </c>
      <c r="C31" s="129" t="s">
        <v>30</v>
      </c>
      <c r="D31" s="130" t="s">
        <v>30</v>
      </c>
      <c r="E31" s="131">
        <f>SUM(E32:E34)</f>
        <v>300</v>
      </c>
      <c r="F31" s="131">
        <f t="shared" ref="F31:M31" si="4">SUM(F32:F34)</f>
        <v>158</v>
      </c>
      <c r="G31" s="131">
        <f t="shared" si="4"/>
        <v>400</v>
      </c>
      <c r="H31" s="132">
        <f t="shared" si="4"/>
        <v>259</v>
      </c>
      <c r="I31" s="131">
        <f t="shared" si="4"/>
        <v>259</v>
      </c>
      <c r="J31" s="133">
        <f t="shared" si="4"/>
        <v>259</v>
      </c>
      <c r="K31" s="131">
        <f t="shared" si="4"/>
        <v>284</v>
      </c>
      <c r="L31" s="131">
        <f t="shared" si="4"/>
        <v>311</v>
      </c>
      <c r="M31" s="131">
        <f t="shared" si="4"/>
        <v>327.483</v>
      </c>
      <c r="N31" s="103" t="s">
        <v>30</v>
      </c>
      <c r="O31" s="104" t="s">
        <v>30</v>
      </c>
      <c r="P31" s="23"/>
    </row>
    <row r="32" spans="1:16" s="14" customFormat="1" x14ac:dyDescent="0.25">
      <c r="B32" s="76" t="s">
        <v>59</v>
      </c>
      <c r="C32" s="84" t="s">
        <v>30</v>
      </c>
      <c r="D32" s="77" t="s">
        <v>30</v>
      </c>
      <c r="E32" s="79">
        <v>0</v>
      </c>
      <c r="F32" s="79">
        <v>0</v>
      </c>
      <c r="G32" s="79">
        <v>0</v>
      </c>
      <c r="H32" s="80">
        <v>0</v>
      </c>
      <c r="I32" s="79">
        <v>0</v>
      </c>
      <c r="J32" s="81">
        <v>0</v>
      </c>
      <c r="K32" s="79">
        <v>0</v>
      </c>
      <c r="L32" s="79">
        <v>0</v>
      </c>
      <c r="M32" s="79">
        <v>0</v>
      </c>
      <c r="N32" s="107" t="s">
        <v>30</v>
      </c>
      <c r="O32" s="108" t="s">
        <v>30</v>
      </c>
    </row>
    <row r="33" spans="1:16" s="23" customFormat="1" x14ac:dyDescent="0.25">
      <c r="A33" s="14"/>
      <c r="B33" s="76" t="s">
        <v>60</v>
      </c>
      <c r="C33" s="84" t="s">
        <v>30</v>
      </c>
      <c r="D33" s="84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08" t="s">
        <v>30</v>
      </c>
      <c r="O33" s="108" t="s">
        <v>30</v>
      </c>
      <c r="P33" s="14"/>
    </row>
    <row r="34" spans="1:16" s="14" customFormat="1" x14ac:dyDescent="0.25">
      <c r="B34" s="76" t="s">
        <v>61</v>
      </c>
      <c r="C34" s="84" t="s">
        <v>30</v>
      </c>
      <c r="D34" s="91" t="s">
        <v>30</v>
      </c>
      <c r="E34" s="93">
        <v>300</v>
      </c>
      <c r="F34" s="93">
        <v>158</v>
      </c>
      <c r="G34" s="93">
        <v>400</v>
      </c>
      <c r="H34" s="94">
        <v>259</v>
      </c>
      <c r="I34" s="93">
        <v>259</v>
      </c>
      <c r="J34" s="95">
        <v>259</v>
      </c>
      <c r="K34" s="93">
        <v>284</v>
      </c>
      <c r="L34" s="93">
        <v>311</v>
      </c>
      <c r="M34" s="93">
        <v>327.483</v>
      </c>
      <c r="N34" s="114" t="s">
        <v>30</v>
      </c>
      <c r="O34" s="108" t="s">
        <v>30</v>
      </c>
    </row>
    <row r="35" spans="1:16" s="14" customFormat="1" ht="6" customHeight="1" x14ac:dyDescent="0.25">
      <c r="B35" s="115" t="s">
        <v>30</v>
      </c>
      <c r="C35" s="91" t="s">
        <v>30</v>
      </c>
      <c r="D35" s="92" t="s">
        <v>30</v>
      </c>
      <c r="E35" s="134"/>
      <c r="F35" s="134"/>
      <c r="G35" s="134"/>
      <c r="H35" s="135"/>
      <c r="I35" s="134"/>
      <c r="J35" s="136"/>
      <c r="K35" s="134"/>
      <c r="L35" s="134"/>
      <c r="M35" s="134"/>
      <c r="N35" s="69" t="s">
        <v>30</v>
      </c>
      <c r="O35" s="114" t="s">
        <v>30</v>
      </c>
    </row>
    <row r="36" spans="1:16" s="23" customFormat="1" x14ac:dyDescent="0.25">
      <c r="B36" s="70" t="s">
        <v>62</v>
      </c>
      <c r="C36" s="71" t="s">
        <v>30</v>
      </c>
      <c r="D36" s="71" t="s">
        <v>30</v>
      </c>
      <c r="E36" s="72">
        <f>SUM(E37:E38)</f>
        <v>2187</v>
      </c>
      <c r="F36" s="72">
        <f t="shared" ref="F36:M36" si="5">SUM(F37:F38)</f>
        <v>615</v>
      </c>
      <c r="G36" s="72">
        <f t="shared" si="5"/>
        <v>4651</v>
      </c>
      <c r="H36" s="73">
        <f t="shared" si="5"/>
        <v>0</v>
      </c>
      <c r="I36" s="72">
        <f t="shared" si="5"/>
        <v>0</v>
      </c>
      <c r="J36" s="74">
        <f t="shared" si="5"/>
        <v>0</v>
      </c>
      <c r="K36" s="72">
        <f t="shared" si="5"/>
        <v>0</v>
      </c>
      <c r="L36" s="72">
        <f t="shared" si="5"/>
        <v>0</v>
      </c>
      <c r="M36" s="72">
        <f t="shared" si="5"/>
        <v>0</v>
      </c>
      <c r="N36" s="75" t="s">
        <v>30</v>
      </c>
      <c r="O36" s="75" t="s">
        <v>30</v>
      </c>
    </row>
    <row r="37" spans="1:16" s="14" customFormat="1" x14ac:dyDescent="0.25">
      <c r="B37" s="76" t="s">
        <v>27</v>
      </c>
      <c r="C37" s="77" t="s">
        <v>30</v>
      </c>
      <c r="D37" s="78" t="s">
        <v>30</v>
      </c>
      <c r="E37" s="79">
        <v>0</v>
      </c>
      <c r="F37" s="79">
        <v>0</v>
      </c>
      <c r="G37" s="79">
        <v>0</v>
      </c>
      <c r="H37" s="80">
        <v>0</v>
      </c>
      <c r="I37" s="79">
        <v>0</v>
      </c>
      <c r="J37" s="81">
        <v>0</v>
      </c>
      <c r="K37" s="79">
        <v>0</v>
      </c>
      <c r="L37" s="79">
        <v>0</v>
      </c>
      <c r="M37" s="79">
        <v>0</v>
      </c>
      <c r="N37" s="119" t="s">
        <v>30</v>
      </c>
      <c r="O37" s="107" t="s">
        <v>30</v>
      </c>
    </row>
    <row r="38" spans="1:16" s="14" customFormat="1" x14ac:dyDescent="0.25">
      <c r="B38" s="76" t="s">
        <v>63</v>
      </c>
      <c r="C38" s="91" t="s">
        <v>30</v>
      </c>
      <c r="D38" s="92" t="s">
        <v>30</v>
      </c>
      <c r="E38" s="93">
        <v>2187</v>
      </c>
      <c r="F38" s="93">
        <v>615</v>
      </c>
      <c r="G38" s="93">
        <v>4651</v>
      </c>
      <c r="H38" s="94">
        <v>0</v>
      </c>
      <c r="I38" s="93">
        <v>0</v>
      </c>
      <c r="J38" s="95">
        <v>0</v>
      </c>
      <c r="K38" s="93">
        <v>0</v>
      </c>
      <c r="L38" s="93">
        <v>0</v>
      </c>
      <c r="M38" s="93">
        <v>0</v>
      </c>
      <c r="N38" s="69" t="s">
        <v>30</v>
      </c>
      <c r="O38" s="114" t="s">
        <v>30</v>
      </c>
    </row>
    <row r="39" spans="1:16" s="14" customFormat="1" x14ac:dyDescent="0.25">
      <c r="A39" s="126"/>
      <c r="B39" s="137" t="s">
        <v>44</v>
      </c>
      <c r="C39" s="124" t="s">
        <v>30</v>
      </c>
      <c r="D39" s="124" t="s">
        <v>30</v>
      </c>
      <c r="E39" s="72">
        <v>756</v>
      </c>
      <c r="F39" s="72">
        <v>304</v>
      </c>
      <c r="G39" s="72">
        <v>842</v>
      </c>
      <c r="H39" s="73">
        <v>565</v>
      </c>
      <c r="I39" s="72">
        <v>565</v>
      </c>
      <c r="J39" s="74">
        <v>565</v>
      </c>
      <c r="K39" s="72">
        <v>580</v>
      </c>
      <c r="L39" s="72">
        <v>609</v>
      </c>
      <c r="M39" s="72">
        <v>641.27699999999993</v>
      </c>
      <c r="N39" s="75" t="s">
        <v>30</v>
      </c>
      <c r="O39" s="75" t="s">
        <v>30</v>
      </c>
      <c r="P39" s="23"/>
    </row>
    <row r="40" spans="1:16" s="14" customFormat="1" x14ac:dyDescent="0.25">
      <c r="A40" s="138"/>
      <c r="B40" s="139" t="s">
        <v>45</v>
      </c>
      <c r="C40" s="140" t="s">
        <v>30</v>
      </c>
      <c r="D40" s="140" t="s">
        <v>30</v>
      </c>
      <c r="E40" s="46">
        <f>E4+E9+E21+E29+E31+E36+E39</f>
        <v>18008</v>
      </c>
      <c r="F40" s="46">
        <f t="shared" ref="F40:M40" si="6">F4+F9+F21+F29+F31+F36+F39</f>
        <v>20341</v>
      </c>
      <c r="G40" s="46">
        <f t="shared" si="6"/>
        <v>34599</v>
      </c>
      <c r="H40" s="47">
        <f t="shared" si="6"/>
        <v>28797</v>
      </c>
      <c r="I40" s="46">
        <f t="shared" si="6"/>
        <v>28797</v>
      </c>
      <c r="J40" s="48">
        <f t="shared" si="6"/>
        <v>28797</v>
      </c>
      <c r="K40" s="46">
        <f t="shared" si="6"/>
        <v>35698</v>
      </c>
      <c r="L40" s="46">
        <f t="shared" si="6"/>
        <v>39599.299999999996</v>
      </c>
      <c r="M40" s="46">
        <f t="shared" si="6"/>
        <v>41698.062899999997</v>
      </c>
      <c r="N40" s="141" t="s">
        <v>30</v>
      </c>
      <c r="O40" s="141" t="s">
        <v>30</v>
      </c>
    </row>
    <row r="41" spans="1:16" s="14" customFormat="1" x14ac:dyDescent="0.25">
      <c r="C41" s="142"/>
      <c r="D41" s="142"/>
      <c r="N41" s="142"/>
      <c r="O41" s="142"/>
    </row>
    <row r="42" spans="1:16" s="14" customFormat="1" x14ac:dyDescent="0.25">
      <c r="C42" s="142"/>
      <c r="D42" s="142"/>
      <c r="N42" s="142"/>
      <c r="O42" s="142"/>
    </row>
    <row r="43" spans="1:16" s="14" customFormat="1" x14ac:dyDescent="0.25">
      <c r="C43" s="142"/>
      <c r="D43" s="142"/>
      <c r="N43" s="142"/>
      <c r="O43" s="142"/>
    </row>
    <row r="44" spans="1:16" s="14" customFormat="1" x14ac:dyDescent="0.25">
      <c r="C44" s="142"/>
      <c r="D44" s="142"/>
      <c r="N44" s="142"/>
      <c r="O44" s="142"/>
    </row>
    <row r="45" spans="1:16" s="14" customFormat="1" x14ac:dyDescent="0.25">
      <c r="C45" s="142"/>
      <c r="D45" s="142"/>
      <c r="N45" s="142"/>
      <c r="O45" s="142"/>
    </row>
    <row r="46" spans="1:16" s="14" customFormat="1" x14ac:dyDescent="0.25">
      <c r="C46" s="142"/>
      <c r="D46" s="142"/>
      <c r="N46" s="142"/>
      <c r="O46" s="142"/>
    </row>
    <row r="47" spans="1:16" s="14" customFormat="1" x14ac:dyDescent="0.25">
      <c r="C47" s="142"/>
      <c r="D47" s="142"/>
      <c r="N47" s="142"/>
      <c r="O47" s="142"/>
    </row>
    <row r="48" spans="1:16" s="14" customFormat="1" x14ac:dyDescent="0.25">
      <c r="C48" s="142"/>
      <c r="D48" s="142"/>
      <c r="N48" s="142"/>
      <c r="O48" s="142"/>
    </row>
    <row r="49" spans="3:15" s="14" customFormat="1" x14ac:dyDescent="0.25">
      <c r="C49" s="142"/>
      <c r="D49" s="142"/>
      <c r="N49" s="142"/>
      <c r="O49" s="142"/>
    </row>
    <row r="50" spans="3:15" s="14" customFormat="1" x14ac:dyDescent="0.25">
      <c r="C50" s="142" t="s">
        <v>30</v>
      </c>
      <c r="D50" s="142" t="s">
        <v>30</v>
      </c>
      <c r="N50" s="142" t="s">
        <v>30</v>
      </c>
      <c r="O50" s="142" t="s">
        <v>30</v>
      </c>
    </row>
    <row r="51" spans="3:15" s="14" customFormat="1" x14ac:dyDescent="0.25">
      <c r="C51" s="142" t="s">
        <v>30</v>
      </c>
      <c r="D51" s="142" t="s">
        <v>30</v>
      </c>
      <c r="N51" s="142" t="s">
        <v>30</v>
      </c>
      <c r="O51" s="142" t="s">
        <v>30</v>
      </c>
    </row>
    <row r="52" spans="3:15" s="14" customFormat="1" x14ac:dyDescent="0.25">
      <c r="C52" s="142" t="s">
        <v>30</v>
      </c>
      <c r="D52" s="142" t="s">
        <v>30</v>
      </c>
      <c r="N52" s="142" t="s">
        <v>30</v>
      </c>
      <c r="O52" s="142" t="s">
        <v>30</v>
      </c>
    </row>
    <row r="53" spans="3:15" s="14" customFormat="1" x14ac:dyDescent="0.25">
      <c r="C53" s="142" t="s">
        <v>30</v>
      </c>
      <c r="D53" s="142" t="s">
        <v>30</v>
      </c>
      <c r="N53" s="142" t="s">
        <v>30</v>
      </c>
      <c r="O53" s="142" t="s">
        <v>30</v>
      </c>
    </row>
    <row r="54" spans="3:15" s="14" customFormat="1" x14ac:dyDescent="0.25">
      <c r="C54" s="142" t="s">
        <v>30</v>
      </c>
      <c r="D54" s="142" t="s">
        <v>30</v>
      </c>
      <c r="N54" s="142" t="s">
        <v>30</v>
      </c>
      <c r="O54" s="142" t="s">
        <v>30</v>
      </c>
    </row>
    <row r="55" spans="3:15" s="14" customFormat="1" x14ac:dyDescent="0.25">
      <c r="C55" s="142" t="s">
        <v>30</v>
      </c>
      <c r="D55" s="142" t="s">
        <v>30</v>
      </c>
      <c r="N55" s="142" t="s">
        <v>30</v>
      </c>
      <c r="O55" s="142" t="s">
        <v>30</v>
      </c>
    </row>
    <row r="56" spans="3:15" s="14" customFormat="1" x14ac:dyDescent="0.25">
      <c r="C56" s="142" t="s">
        <v>30</v>
      </c>
      <c r="D56" s="142" t="s">
        <v>30</v>
      </c>
      <c r="N56" s="142" t="s">
        <v>30</v>
      </c>
      <c r="O56" s="142" t="s">
        <v>30</v>
      </c>
    </row>
    <row r="57" spans="3:15" s="14" customFormat="1" x14ac:dyDescent="0.25">
      <c r="C57" s="142" t="s">
        <v>30</v>
      </c>
      <c r="D57" s="142" t="s">
        <v>30</v>
      </c>
      <c r="N57" s="142" t="s">
        <v>30</v>
      </c>
      <c r="O57" s="142" t="s">
        <v>30</v>
      </c>
    </row>
    <row r="58" spans="3:15" s="14" customFormat="1" x14ac:dyDescent="0.25">
      <c r="C58" s="142" t="s">
        <v>30</v>
      </c>
      <c r="D58" s="142" t="s">
        <v>30</v>
      </c>
      <c r="N58" s="142" t="s">
        <v>30</v>
      </c>
      <c r="O58" s="142" t="s">
        <v>30</v>
      </c>
    </row>
    <row r="59" spans="3:15" s="14" customFormat="1" x14ac:dyDescent="0.25">
      <c r="C59" s="142" t="s">
        <v>30</v>
      </c>
      <c r="D59" s="142" t="s">
        <v>30</v>
      </c>
      <c r="N59" s="142" t="s">
        <v>30</v>
      </c>
      <c r="O59" s="142" t="s">
        <v>30</v>
      </c>
    </row>
    <row r="60" spans="3:15" s="14" customFormat="1" x14ac:dyDescent="0.25">
      <c r="C60" s="142" t="s">
        <v>30</v>
      </c>
      <c r="D60" s="142" t="s">
        <v>30</v>
      </c>
      <c r="N60" s="142" t="s">
        <v>30</v>
      </c>
      <c r="O60" s="142" t="s">
        <v>30</v>
      </c>
    </row>
    <row r="61" spans="3:15" s="14" customFormat="1" x14ac:dyDescent="0.25">
      <c r="C61" s="142" t="s">
        <v>30</v>
      </c>
      <c r="D61" s="142" t="s">
        <v>30</v>
      </c>
      <c r="N61" s="142" t="s">
        <v>30</v>
      </c>
      <c r="O61" s="142" t="s">
        <v>30</v>
      </c>
    </row>
    <row r="62" spans="3:15" s="14" customFormat="1" x14ac:dyDescent="0.25">
      <c r="C62" s="142" t="s">
        <v>30</v>
      </c>
      <c r="D62" s="142" t="s">
        <v>30</v>
      </c>
      <c r="N62" s="142" t="s">
        <v>30</v>
      </c>
      <c r="O62" s="142" t="s">
        <v>30</v>
      </c>
    </row>
    <row r="63" spans="3:15" s="14" customFormat="1" x14ac:dyDescent="0.25">
      <c r="C63" s="142" t="s">
        <v>30</v>
      </c>
      <c r="D63" s="142" t="s">
        <v>30</v>
      </c>
      <c r="N63" s="142" t="s">
        <v>30</v>
      </c>
      <c r="O63" s="142" t="s">
        <v>30</v>
      </c>
    </row>
    <row r="64" spans="3:15" s="14" customFormat="1" x14ac:dyDescent="0.25">
      <c r="C64" s="142" t="s">
        <v>30</v>
      </c>
      <c r="D64" s="142" t="s">
        <v>30</v>
      </c>
      <c r="N64" s="142" t="s">
        <v>30</v>
      </c>
      <c r="O64" s="142" t="s">
        <v>30</v>
      </c>
    </row>
    <row r="65" spans="3:15" s="14" customFormat="1" x14ac:dyDescent="0.25">
      <c r="C65" s="142" t="s">
        <v>30</v>
      </c>
      <c r="D65" s="142" t="s">
        <v>30</v>
      </c>
      <c r="N65" s="142" t="s">
        <v>30</v>
      </c>
      <c r="O65" s="142" t="s">
        <v>30</v>
      </c>
    </row>
    <row r="66" spans="3:15" s="14" customFormat="1" x14ac:dyDescent="0.25">
      <c r="C66" s="142" t="s">
        <v>30</v>
      </c>
      <c r="D66" s="142" t="s">
        <v>30</v>
      </c>
      <c r="N66" s="142" t="s">
        <v>30</v>
      </c>
      <c r="O66" s="142" t="s">
        <v>30</v>
      </c>
    </row>
    <row r="67" spans="3:15" s="14" customFormat="1" x14ac:dyDescent="0.25">
      <c r="C67" s="142" t="s">
        <v>30</v>
      </c>
      <c r="D67" s="142" t="s">
        <v>30</v>
      </c>
      <c r="N67" s="142" t="s">
        <v>30</v>
      </c>
      <c r="O67" s="142" t="s">
        <v>30</v>
      </c>
    </row>
    <row r="68" spans="3:15" s="14" customFormat="1" x14ac:dyDescent="0.25">
      <c r="C68" s="142" t="s">
        <v>30</v>
      </c>
      <c r="D68" s="142" t="s">
        <v>30</v>
      </c>
      <c r="N68" s="142" t="s">
        <v>30</v>
      </c>
      <c r="O68" s="142" t="s">
        <v>30</v>
      </c>
    </row>
    <row r="69" spans="3:15" s="14" customFormat="1" x14ac:dyDescent="0.25">
      <c r="C69" s="142" t="s">
        <v>30</v>
      </c>
      <c r="D69" s="142" t="s">
        <v>30</v>
      </c>
      <c r="N69" s="142" t="s">
        <v>30</v>
      </c>
      <c r="O69" s="142" t="s">
        <v>30</v>
      </c>
    </row>
    <row r="70" spans="3:15" s="14" customFormat="1" x14ac:dyDescent="0.25">
      <c r="C70" s="142" t="s">
        <v>30</v>
      </c>
      <c r="D70" s="142" t="s">
        <v>30</v>
      </c>
      <c r="N70" s="142" t="s">
        <v>30</v>
      </c>
      <c r="O70" s="142" t="s">
        <v>30</v>
      </c>
    </row>
    <row r="71" spans="3:15" s="14" customFormat="1" x14ac:dyDescent="0.25">
      <c r="C71" s="142" t="s">
        <v>30</v>
      </c>
      <c r="D71" s="142" t="s">
        <v>30</v>
      </c>
      <c r="N71" s="142" t="s">
        <v>30</v>
      </c>
      <c r="O71" s="142" t="s">
        <v>30</v>
      </c>
    </row>
    <row r="72" spans="3:15" s="14" customFormat="1" x14ac:dyDescent="0.25">
      <c r="C72" s="142" t="s">
        <v>30</v>
      </c>
      <c r="D72" s="142" t="s">
        <v>30</v>
      </c>
      <c r="N72" s="142" t="s">
        <v>30</v>
      </c>
      <c r="O72" s="142" t="s">
        <v>30</v>
      </c>
    </row>
    <row r="73" spans="3:15" s="14" customFormat="1" x14ac:dyDescent="0.25">
      <c r="C73" s="142" t="s">
        <v>30</v>
      </c>
      <c r="D73" s="142" t="s">
        <v>30</v>
      </c>
      <c r="N73" s="142" t="s">
        <v>30</v>
      </c>
      <c r="O73" s="142" t="s">
        <v>30</v>
      </c>
    </row>
    <row r="74" spans="3:15" s="14" customFormat="1" x14ac:dyDescent="0.25">
      <c r="C74" s="142" t="s">
        <v>30</v>
      </c>
      <c r="D74" s="142" t="s">
        <v>30</v>
      </c>
      <c r="N74" s="142" t="s">
        <v>30</v>
      </c>
      <c r="O74" s="142" t="s">
        <v>30</v>
      </c>
    </row>
    <row r="75" spans="3:15" s="14" customFormat="1" x14ac:dyDescent="0.25">
      <c r="C75" s="142" t="s">
        <v>30</v>
      </c>
      <c r="D75" s="142" t="s">
        <v>30</v>
      </c>
      <c r="N75" s="142" t="s">
        <v>30</v>
      </c>
      <c r="O75" s="142" t="s">
        <v>30</v>
      </c>
    </row>
    <row r="76" spans="3:15" s="14" customFormat="1" x14ac:dyDescent="0.25">
      <c r="C76" s="142" t="s">
        <v>30</v>
      </c>
      <c r="D76" s="142" t="s">
        <v>30</v>
      </c>
      <c r="N76" s="142" t="s">
        <v>30</v>
      </c>
      <c r="O76" s="142" t="s">
        <v>30</v>
      </c>
    </row>
    <row r="77" spans="3:15" s="14" customFormat="1" x14ac:dyDescent="0.25">
      <c r="C77" s="142" t="s">
        <v>30</v>
      </c>
      <c r="D77" s="142" t="s">
        <v>30</v>
      </c>
      <c r="N77" s="142" t="s">
        <v>30</v>
      </c>
      <c r="O77" s="142" t="s">
        <v>30</v>
      </c>
    </row>
    <row r="78" spans="3:15" s="14" customFormat="1" x14ac:dyDescent="0.25">
      <c r="C78" s="142" t="s">
        <v>30</v>
      </c>
      <c r="D78" s="142" t="s">
        <v>30</v>
      </c>
      <c r="N78" s="142" t="s">
        <v>30</v>
      </c>
      <c r="O78" s="142" t="s">
        <v>30</v>
      </c>
    </row>
    <row r="79" spans="3:15" s="14" customFormat="1" x14ac:dyDescent="0.25">
      <c r="C79" s="142" t="s">
        <v>30</v>
      </c>
      <c r="D79" s="142" t="s">
        <v>30</v>
      </c>
      <c r="N79" s="142" t="s">
        <v>30</v>
      </c>
      <c r="O79" s="142" t="s">
        <v>30</v>
      </c>
    </row>
    <row r="80" spans="3:15" s="14" customFormat="1" x14ac:dyDescent="0.25">
      <c r="C80" s="142" t="s">
        <v>30</v>
      </c>
      <c r="D80" s="142" t="s">
        <v>30</v>
      </c>
      <c r="N80" s="142" t="s">
        <v>30</v>
      </c>
      <c r="O80" s="142" t="s">
        <v>30</v>
      </c>
    </row>
    <row r="81" spans="3:15" s="14" customFormat="1" x14ac:dyDescent="0.25">
      <c r="C81" s="142" t="s">
        <v>30</v>
      </c>
      <c r="D81" s="142" t="s">
        <v>30</v>
      </c>
      <c r="N81" s="142" t="s">
        <v>30</v>
      </c>
      <c r="O81" s="142" t="s">
        <v>30</v>
      </c>
    </row>
    <row r="82" spans="3:15" s="14" customFormat="1" x14ac:dyDescent="0.25">
      <c r="C82" s="142" t="s">
        <v>30</v>
      </c>
      <c r="D82" s="142" t="s">
        <v>30</v>
      </c>
      <c r="N82" s="142" t="s">
        <v>30</v>
      </c>
      <c r="O82" s="142" t="s">
        <v>30</v>
      </c>
    </row>
    <row r="83" spans="3:15" s="14" customFormat="1" x14ac:dyDescent="0.25">
      <c r="C83" s="142" t="s">
        <v>30</v>
      </c>
      <c r="D83" s="142" t="s">
        <v>30</v>
      </c>
      <c r="N83" s="142" t="s">
        <v>30</v>
      </c>
      <c r="O83" s="142" t="s">
        <v>30</v>
      </c>
    </row>
    <row r="84" spans="3:15" s="14" customFormat="1" x14ac:dyDescent="0.25">
      <c r="C84" s="142" t="s">
        <v>30</v>
      </c>
      <c r="D84" s="142" t="s">
        <v>30</v>
      </c>
      <c r="N84" s="142" t="s">
        <v>30</v>
      </c>
      <c r="O84" s="142" t="s">
        <v>30</v>
      </c>
    </row>
    <row r="85" spans="3:15" s="14" customFormat="1" x14ac:dyDescent="0.25">
      <c r="C85" s="142" t="s">
        <v>30</v>
      </c>
      <c r="D85" s="142" t="s">
        <v>30</v>
      </c>
      <c r="N85" s="142" t="s">
        <v>30</v>
      </c>
      <c r="O85" s="142" t="s">
        <v>30</v>
      </c>
    </row>
    <row r="86" spans="3:15" s="14" customFormat="1" x14ac:dyDescent="0.25">
      <c r="C86" s="142" t="s">
        <v>30</v>
      </c>
      <c r="D86" s="142" t="s">
        <v>30</v>
      </c>
      <c r="N86" s="142" t="s">
        <v>30</v>
      </c>
      <c r="O86" s="142" t="s">
        <v>30</v>
      </c>
    </row>
    <row r="87" spans="3:15" s="14" customFormat="1" x14ac:dyDescent="0.25">
      <c r="C87" s="142" t="s">
        <v>30</v>
      </c>
      <c r="D87" s="142" t="s">
        <v>30</v>
      </c>
      <c r="N87" s="142" t="s">
        <v>30</v>
      </c>
      <c r="O87" s="142" t="s">
        <v>30</v>
      </c>
    </row>
    <row r="88" spans="3:15" s="14" customFormat="1" x14ac:dyDescent="0.25">
      <c r="C88" s="142" t="s">
        <v>30</v>
      </c>
      <c r="D88" s="142" t="s">
        <v>30</v>
      </c>
      <c r="N88" s="142" t="s">
        <v>30</v>
      </c>
      <c r="O88" s="142" t="s">
        <v>30</v>
      </c>
    </row>
    <row r="89" spans="3:15" s="14" customFormat="1" x14ac:dyDescent="0.25">
      <c r="C89" s="142" t="s">
        <v>30</v>
      </c>
      <c r="D89" s="142" t="s">
        <v>30</v>
      </c>
      <c r="N89" s="142" t="s">
        <v>30</v>
      </c>
      <c r="O89" s="142" t="s">
        <v>30</v>
      </c>
    </row>
    <row r="90" spans="3:15" s="14" customFormat="1" x14ac:dyDescent="0.25">
      <c r="C90" s="142" t="s">
        <v>30</v>
      </c>
      <c r="D90" s="142" t="s">
        <v>30</v>
      </c>
      <c r="N90" s="142" t="s">
        <v>30</v>
      </c>
      <c r="O90" s="142" t="s">
        <v>30</v>
      </c>
    </row>
    <row r="91" spans="3:15" s="14" customFormat="1" x14ac:dyDescent="0.25">
      <c r="C91" s="142" t="s">
        <v>30</v>
      </c>
      <c r="D91" s="142" t="s">
        <v>30</v>
      </c>
      <c r="N91" s="142" t="s">
        <v>30</v>
      </c>
      <c r="O91" s="142" t="s">
        <v>30</v>
      </c>
    </row>
    <row r="92" spans="3:15" s="14" customFormat="1" x14ac:dyDescent="0.25">
      <c r="C92" s="142" t="s">
        <v>30</v>
      </c>
      <c r="D92" s="142" t="s">
        <v>30</v>
      </c>
      <c r="N92" s="142" t="s">
        <v>30</v>
      </c>
      <c r="O92" s="142" t="s">
        <v>30</v>
      </c>
    </row>
    <row r="93" spans="3:15" s="14" customFormat="1" x14ac:dyDescent="0.25">
      <c r="C93" s="142" t="s">
        <v>30</v>
      </c>
      <c r="D93" s="142" t="s">
        <v>30</v>
      </c>
      <c r="N93" s="142" t="s">
        <v>30</v>
      </c>
      <c r="O93" s="142" t="s">
        <v>30</v>
      </c>
    </row>
    <row r="94" spans="3:15" s="14" customFormat="1" x14ac:dyDescent="0.25">
      <c r="C94" s="142" t="s">
        <v>30</v>
      </c>
      <c r="D94" s="142" t="s">
        <v>30</v>
      </c>
      <c r="N94" s="142" t="s">
        <v>30</v>
      </c>
      <c r="O94" s="142" t="s">
        <v>30</v>
      </c>
    </row>
    <row r="95" spans="3:15" s="14" customFormat="1" x14ac:dyDescent="0.25">
      <c r="C95" s="142" t="s">
        <v>30</v>
      </c>
      <c r="D95" s="142" t="s">
        <v>30</v>
      </c>
      <c r="N95" s="142" t="s">
        <v>30</v>
      </c>
      <c r="O95" s="142" t="s">
        <v>30</v>
      </c>
    </row>
    <row r="96" spans="3:15" s="14" customFormat="1" x14ac:dyDescent="0.25">
      <c r="C96" s="142" t="s">
        <v>30</v>
      </c>
      <c r="D96" s="142" t="s">
        <v>30</v>
      </c>
      <c r="N96" s="142" t="s">
        <v>30</v>
      </c>
      <c r="O96" s="142" t="s">
        <v>30</v>
      </c>
    </row>
    <row r="97" spans="3:15" s="14" customFormat="1" x14ac:dyDescent="0.25">
      <c r="C97" s="142" t="s">
        <v>30</v>
      </c>
      <c r="D97" s="142" t="s">
        <v>30</v>
      </c>
      <c r="N97" s="142" t="s">
        <v>30</v>
      </c>
      <c r="O97" s="142" t="s">
        <v>30</v>
      </c>
    </row>
    <row r="98" spans="3:15" s="14" customFormat="1" x14ac:dyDescent="0.25">
      <c r="C98" s="142" t="s">
        <v>30</v>
      </c>
      <c r="D98" s="142" t="s">
        <v>30</v>
      </c>
      <c r="N98" s="142" t="s">
        <v>30</v>
      </c>
      <c r="O98" s="142" t="s">
        <v>30</v>
      </c>
    </row>
    <row r="99" spans="3:15" s="14" customFormat="1" x14ac:dyDescent="0.25">
      <c r="C99" s="142" t="s">
        <v>30</v>
      </c>
      <c r="D99" s="142" t="s">
        <v>30</v>
      </c>
      <c r="N99" s="142" t="s">
        <v>30</v>
      </c>
      <c r="O99" s="142" t="s">
        <v>30</v>
      </c>
    </row>
    <row r="100" spans="3:15" s="14" customFormat="1" x14ac:dyDescent="0.25">
      <c r="C100" s="142" t="s">
        <v>30</v>
      </c>
      <c r="D100" s="142" t="s">
        <v>30</v>
      </c>
      <c r="N100" s="142" t="s">
        <v>30</v>
      </c>
      <c r="O100" s="142" t="s">
        <v>30</v>
      </c>
    </row>
    <row r="101" spans="3:15" s="14" customFormat="1" x14ac:dyDescent="0.25">
      <c r="C101" s="142" t="s">
        <v>30</v>
      </c>
      <c r="D101" s="142" t="s">
        <v>30</v>
      </c>
      <c r="N101" s="142" t="s">
        <v>30</v>
      </c>
      <c r="O101" s="142" t="s">
        <v>30</v>
      </c>
    </row>
    <row r="102" spans="3:15" s="14" customFormat="1" x14ac:dyDescent="0.25">
      <c r="C102" s="142" t="s">
        <v>30</v>
      </c>
      <c r="D102" s="142" t="s">
        <v>30</v>
      </c>
      <c r="N102" s="142" t="s">
        <v>30</v>
      </c>
      <c r="O102" s="142" t="s">
        <v>30</v>
      </c>
    </row>
    <row r="103" spans="3:15" s="14" customFormat="1" x14ac:dyDescent="0.25">
      <c r="C103" s="142" t="s">
        <v>30</v>
      </c>
      <c r="D103" s="142" t="s">
        <v>30</v>
      </c>
      <c r="N103" s="142" t="s">
        <v>30</v>
      </c>
      <c r="O103" s="142" t="s">
        <v>30</v>
      </c>
    </row>
    <row r="104" spans="3:15" s="14" customFormat="1" x14ac:dyDescent="0.25">
      <c r="C104" s="142" t="s">
        <v>30</v>
      </c>
      <c r="D104" s="142" t="s">
        <v>30</v>
      </c>
      <c r="N104" s="142" t="s">
        <v>30</v>
      </c>
      <c r="O104" s="142" t="s">
        <v>30</v>
      </c>
    </row>
    <row r="105" spans="3:15" s="14" customFormat="1" x14ac:dyDescent="0.25">
      <c r="C105" s="142" t="s">
        <v>30</v>
      </c>
      <c r="D105" s="142" t="s">
        <v>30</v>
      </c>
      <c r="N105" s="142" t="s">
        <v>30</v>
      </c>
      <c r="O105" s="142" t="s">
        <v>30</v>
      </c>
    </row>
    <row r="106" spans="3:15" s="14" customFormat="1" x14ac:dyDescent="0.25">
      <c r="C106" s="142" t="s">
        <v>30</v>
      </c>
      <c r="D106" s="142" t="s">
        <v>30</v>
      </c>
      <c r="N106" s="142" t="s">
        <v>30</v>
      </c>
      <c r="O106" s="142" t="s">
        <v>30</v>
      </c>
    </row>
    <row r="107" spans="3:15" s="14" customFormat="1" x14ac:dyDescent="0.25">
      <c r="C107" s="142" t="s">
        <v>30</v>
      </c>
      <c r="D107" s="142" t="s">
        <v>30</v>
      </c>
      <c r="N107" s="142" t="s">
        <v>30</v>
      </c>
      <c r="O107" s="142" t="s">
        <v>30</v>
      </c>
    </row>
    <row r="108" spans="3:15" s="14" customFormat="1" x14ac:dyDescent="0.25">
      <c r="C108" s="142" t="s">
        <v>30</v>
      </c>
      <c r="D108" s="142" t="s">
        <v>30</v>
      </c>
      <c r="N108" s="142" t="s">
        <v>30</v>
      </c>
      <c r="O108" s="142" t="s">
        <v>30</v>
      </c>
    </row>
    <row r="109" spans="3:15" s="14" customFormat="1" x14ac:dyDescent="0.25">
      <c r="C109" s="142" t="s">
        <v>30</v>
      </c>
      <c r="D109" s="142" t="s">
        <v>30</v>
      </c>
      <c r="N109" s="142" t="s">
        <v>30</v>
      </c>
      <c r="O109" s="142" t="s">
        <v>30</v>
      </c>
    </row>
    <row r="110" spans="3:15" s="14" customFormat="1" x14ac:dyDescent="0.25">
      <c r="C110" s="142" t="s">
        <v>30</v>
      </c>
      <c r="D110" s="142" t="s">
        <v>30</v>
      </c>
      <c r="N110" s="142" t="s">
        <v>30</v>
      </c>
      <c r="O110" s="142" t="s">
        <v>30</v>
      </c>
    </row>
    <row r="111" spans="3:15" s="14" customFormat="1" x14ac:dyDescent="0.25">
      <c r="C111" s="142" t="s">
        <v>30</v>
      </c>
      <c r="D111" s="142" t="s">
        <v>30</v>
      </c>
      <c r="N111" s="142" t="s">
        <v>30</v>
      </c>
      <c r="O111" s="142" t="s">
        <v>30</v>
      </c>
    </row>
    <row r="112" spans="3:15" s="14" customFormat="1" x14ac:dyDescent="0.25">
      <c r="C112" s="142" t="s">
        <v>30</v>
      </c>
      <c r="D112" s="142" t="s">
        <v>30</v>
      </c>
      <c r="N112" s="142" t="s">
        <v>30</v>
      </c>
      <c r="O112" s="142" t="s">
        <v>30</v>
      </c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7" width="7.7109375" style="49" customWidth="1"/>
    <col min="8" max="9" width="10.140625" style="49" customWidth="1"/>
    <col min="10" max="13" width="7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144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142</v>
      </c>
      <c r="F3" s="17" t="s">
        <v>141</v>
      </c>
      <c r="G3" s="17" t="s">
        <v>140</v>
      </c>
      <c r="H3" s="173" t="s">
        <v>139</v>
      </c>
      <c r="I3" s="174"/>
      <c r="J3" s="175"/>
      <c r="K3" s="17" t="s">
        <v>138</v>
      </c>
      <c r="L3" s="17" t="s">
        <v>137</v>
      </c>
      <c r="M3" s="17" t="s">
        <v>136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705449</v>
      </c>
      <c r="F4" s="72">
        <f t="shared" ref="F4:M4" si="0">F5+F8+F47</f>
        <v>734299</v>
      </c>
      <c r="G4" s="72">
        <f t="shared" si="0"/>
        <v>637429.76000000001</v>
      </c>
      <c r="H4" s="73">
        <f t="shared" si="0"/>
        <v>768253</v>
      </c>
      <c r="I4" s="72">
        <f t="shared" si="0"/>
        <v>766014</v>
      </c>
      <c r="J4" s="74">
        <f t="shared" si="0"/>
        <v>771253</v>
      </c>
      <c r="K4" s="72">
        <f t="shared" si="0"/>
        <v>822208.33999999985</v>
      </c>
      <c r="L4" s="72">
        <f t="shared" si="0"/>
        <v>860504.98952000018</v>
      </c>
      <c r="M4" s="72">
        <f t="shared" si="0"/>
        <v>902163.17396456003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543766</v>
      </c>
      <c r="F5" s="100">
        <f t="shared" ref="F5:M5" si="1">SUM(F6:F7)</f>
        <v>567154</v>
      </c>
      <c r="G5" s="100">
        <f t="shared" si="1"/>
        <v>467065.5</v>
      </c>
      <c r="H5" s="101">
        <f t="shared" si="1"/>
        <v>555976.375</v>
      </c>
      <c r="I5" s="100">
        <f t="shared" si="1"/>
        <v>576648.375</v>
      </c>
      <c r="J5" s="102">
        <f t="shared" si="1"/>
        <v>573976.375</v>
      </c>
      <c r="K5" s="100">
        <f t="shared" si="1"/>
        <v>615798.16999999993</v>
      </c>
      <c r="L5" s="100">
        <f t="shared" si="1"/>
        <v>660003.31519000023</v>
      </c>
      <c r="M5" s="100">
        <f t="shared" si="1"/>
        <v>689168.49089507002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479518</v>
      </c>
      <c r="F6" s="79">
        <v>490638</v>
      </c>
      <c r="G6" s="79">
        <v>368721.85</v>
      </c>
      <c r="H6" s="80">
        <v>500857.34250000003</v>
      </c>
      <c r="I6" s="79">
        <v>521529.34250000003</v>
      </c>
      <c r="J6" s="81">
        <v>538306.79249999998</v>
      </c>
      <c r="K6" s="79">
        <v>526432.16299999994</v>
      </c>
      <c r="L6" s="79">
        <v>553849.99277700018</v>
      </c>
      <c r="M6" s="79">
        <v>580175.04239418101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64248</v>
      </c>
      <c r="F7" s="93">
        <v>76516</v>
      </c>
      <c r="G7" s="93">
        <v>98343.65</v>
      </c>
      <c r="H7" s="94">
        <v>55119.032500000001</v>
      </c>
      <c r="I7" s="93">
        <v>55119.032500000001</v>
      </c>
      <c r="J7" s="95">
        <v>35669.582499999997</v>
      </c>
      <c r="K7" s="93">
        <v>89366.006999999998</v>
      </c>
      <c r="L7" s="93">
        <v>106153.322413</v>
      </c>
      <c r="M7" s="93">
        <v>108993.44850088899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161682</v>
      </c>
      <c r="F8" s="100">
        <f t="shared" ref="F8:M8" si="2">SUM(F9:F46)</f>
        <v>167145</v>
      </c>
      <c r="G8" s="100">
        <f t="shared" si="2"/>
        <v>170364.26</v>
      </c>
      <c r="H8" s="101">
        <f t="shared" si="2"/>
        <v>212276.625</v>
      </c>
      <c r="I8" s="100">
        <f t="shared" si="2"/>
        <v>189365.625</v>
      </c>
      <c r="J8" s="102">
        <f t="shared" si="2"/>
        <v>197276.625</v>
      </c>
      <c r="K8" s="100">
        <f t="shared" si="2"/>
        <v>206410.16999999995</v>
      </c>
      <c r="L8" s="100">
        <f t="shared" si="2"/>
        <v>200501.67432999998</v>
      </c>
      <c r="M8" s="100">
        <f t="shared" si="2"/>
        <v>212994.68306948998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0</v>
      </c>
      <c r="G9" s="79">
        <v>0</v>
      </c>
      <c r="H9" s="80">
        <v>0</v>
      </c>
      <c r="I9" s="79">
        <v>0</v>
      </c>
      <c r="J9" s="81">
        <v>0</v>
      </c>
      <c r="K9" s="79">
        <v>0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3267</v>
      </c>
      <c r="F10" s="86">
        <v>1713</v>
      </c>
      <c r="G10" s="86">
        <v>1500</v>
      </c>
      <c r="H10" s="87">
        <v>1771.125</v>
      </c>
      <c r="I10" s="86">
        <v>1331.125</v>
      </c>
      <c r="J10" s="88">
        <v>1771.125</v>
      </c>
      <c r="K10" s="86">
        <v>1826.2800000000002</v>
      </c>
      <c r="L10" s="86">
        <v>2020.0552700000003</v>
      </c>
      <c r="M10" s="86">
        <v>2127.1181993099999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2189</v>
      </c>
      <c r="F11" s="86">
        <v>631</v>
      </c>
      <c r="G11" s="86">
        <v>0</v>
      </c>
      <c r="H11" s="87">
        <v>300</v>
      </c>
      <c r="I11" s="86">
        <v>300</v>
      </c>
      <c r="J11" s="88">
        <v>300</v>
      </c>
      <c r="K11" s="86">
        <v>530.31999999999994</v>
      </c>
      <c r="L11" s="86">
        <v>500.33888000000002</v>
      </c>
      <c r="M11" s="86">
        <v>526.85684063999997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4176</v>
      </c>
      <c r="G12" s="86">
        <v>4200</v>
      </c>
      <c r="H12" s="87">
        <v>6000</v>
      </c>
      <c r="I12" s="86">
        <v>5600</v>
      </c>
      <c r="J12" s="88">
        <v>6000</v>
      </c>
      <c r="K12" s="86">
        <v>5499.82</v>
      </c>
      <c r="L12" s="86">
        <v>5998.3093799999988</v>
      </c>
      <c r="M12" s="86">
        <v>6316.2197771399988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1096</v>
      </c>
      <c r="F13" s="86">
        <v>1567</v>
      </c>
      <c r="G13" s="86">
        <v>3500</v>
      </c>
      <c r="H13" s="87">
        <v>2000</v>
      </c>
      <c r="I13" s="86">
        <v>800</v>
      </c>
      <c r="J13" s="88">
        <v>2000</v>
      </c>
      <c r="K13" s="86">
        <v>1000.4000000000001</v>
      </c>
      <c r="L13" s="86">
        <v>1499.9236000000001</v>
      </c>
      <c r="M13" s="86">
        <v>1879.4195508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730</v>
      </c>
      <c r="F14" s="86">
        <v>568</v>
      </c>
      <c r="G14" s="86">
        <v>0</v>
      </c>
      <c r="H14" s="87">
        <v>12</v>
      </c>
      <c r="I14" s="86">
        <v>12</v>
      </c>
      <c r="J14" s="88">
        <v>25</v>
      </c>
      <c r="K14" s="86">
        <v>462.02</v>
      </c>
      <c r="L14" s="86">
        <v>590.24777999999992</v>
      </c>
      <c r="M14" s="86">
        <v>618.95091234000006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7465</v>
      </c>
      <c r="F15" s="86">
        <v>8032</v>
      </c>
      <c r="G15" s="86">
        <v>7100</v>
      </c>
      <c r="H15" s="87">
        <v>5540</v>
      </c>
      <c r="I15" s="86">
        <v>5440</v>
      </c>
      <c r="J15" s="88">
        <v>5540</v>
      </c>
      <c r="K15" s="86">
        <v>5045.8999999999996</v>
      </c>
      <c r="L15" s="86">
        <v>4846.0940999999984</v>
      </c>
      <c r="M15" s="86">
        <v>5102.937087299998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5434</v>
      </c>
      <c r="F16" s="86">
        <v>8502</v>
      </c>
      <c r="G16" s="86">
        <v>9600</v>
      </c>
      <c r="H16" s="87">
        <v>9738</v>
      </c>
      <c r="I16" s="86">
        <v>9608</v>
      </c>
      <c r="J16" s="88">
        <v>9725</v>
      </c>
      <c r="K16" s="86">
        <v>8780.2799999999988</v>
      </c>
      <c r="L16" s="86">
        <v>10839.796519999998</v>
      </c>
      <c r="M16" s="86">
        <v>11414.305735559998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398</v>
      </c>
      <c r="F17" s="86">
        <v>0</v>
      </c>
      <c r="G17" s="86">
        <v>0</v>
      </c>
      <c r="H17" s="87">
        <v>0</v>
      </c>
      <c r="I17" s="86">
        <v>0</v>
      </c>
      <c r="J17" s="88">
        <v>0</v>
      </c>
      <c r="K17" s="86">
        <v>0</v>
      </c>
      <c r="L17" s="86">
        <v>0.27923999999984517</v>
      </c>
      <c r="M17" s="86">
        <v>0.29403971999983697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3636</v>
      </c>
      <c r="F18" s="86">
        <v>4838</v>
      </c>
      <c r="G18" s="86">
        <v>12000</v>
      </c>
      <c r="H18" s="87">
        <v>31770</v>
      </c>
      <c r="I18" s="86">
        <v>11766</v>
      </c>
      <c r="J18" s="88">
        <v>13770</v>
      </c>
      <c r="K18" s="86">
        <v>3078</v>
      </c>
      <c r="L18" s="86">
        <v>3345.3809999999999</v>
      </c>
      <c r="M18" s="86">
        <v>3522.6861929999995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126</v>
      </c>
      <c r="F21" s="86">
        <v>0</v>
      </c>
      <c r="G21" s="86">
        <v>0</v>
      </c>
      <c r="H21" s="87">
        <v>0</v>
      </c>
      <c r="I21" s="86">
        <v>0</v>
      </c>
      <c r="J21" s="88">
        <v>1113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8162</v>
      </c>
      <c r="F22" s="86">
        <v>3819</v>
      </c>
      <c r="G22" s="86">
        <v>8659</v>
      </c>
      <c r="H22" s="87">
        <v>10326</v>
      </c>
      <c r="I22" s="86">
        <v>7326</v>
      </c>
      <c r="J22" s="88">
        <v>10982</v>
      </c>
      <c r="K22" s="86">
        <v>8365</v>
      </c>
      <c r="L22" s="86">
        <v>8312.6660000000011</v>
      </c>
      <c r="M22" s="86">
        <v>8955.237298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43909</v>
      </c>
      <c r="F23" s="86">
        <v>27817</v>
      </c>
      <c r="G23" s="86">
        <v>34300</v>
      </c>
      <c r="H23" s="87">
        <v>42830</v>
      </c>
      <c r="I23" s="86">
        <v>44830</v>
      </c>
      <c r="J23" s="88">
        <v>41061</v>
      </c>
      <c r="K23" s="86">
        <v>58101</v>
      </c>
      <c r="L23" s="86">
        <v>44300.014000000003</v>
      </c>
      <c r="M23" s="86">
        <v>47001.914742000008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0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9721</v>
      </c>
      <c r="F25" s="86">
        <v>10931</v>
      </c>
      <c r="G25" s="86">
        <v>10323</v>
      </c>
      <c r="H25" s="87">
        <v>9000</v>
      </c>
      <c r="I25" s="86">
        <v>8000</v>
      </c>
      <c r="J25" s="88">
        <v>9000</v>
      </c>
      <c r="K25" s="86">
        <v>9000.1</v>
      </c>
      <c r="L25" s="86">
        <v>10699.6059</v>
      </c>
      <c r="M25" s="86">
        <v>12266.6850127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-0.36000000000058208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227</v>
      </c>
      <c r="F29" s="86">
        <v>65</v>
      </c>
      <c r="G29" s="86">
        <v>180</v>
      </c>
      <c r="H29" s="87">
        <v>100</v>
      </c>
      <c r="I29" s="86">
        <v>100</v>
      </c>
      <c r="J29" s="88">
        <v>100</v>
      </c>
      <c r="K29" s="86">
        <v>50</v>
      </c>
      <c r="L29" s="86">
        <v>74.75</v>
      </c>
      <c r="M29" s="86">
        <v>89.711749999999995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0</v>
      </c>
      <c r="G30" s="86">
        <v>100</v>
      </c>
      <c r="H30" s="87">
        <v>100</v>
      </c>
      <c r="I30" s="86">
        <v>100</v>
      </c>
      <c r="J30" s="88">
        <v>0</v>
      </c>
      <c r="K30" s="86">
        <v>100</v>
      </c>
      <c r="L30" s="86">
        <v>109.61099999999999</v>
      </c>
      <c r="M30" s="86">
        <v>115.42038299999999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141</v>
      </c>
      <c r="F31" s="86">
        <v>294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3700</v>
      </c>
      <c r="F32" s="86">
        <v>2070</v>
      </c>
      <c r="G32" s="86">
        <v>0</v>
      </c>
      <c r="H32" s="87">
        <v>3000</v>
      </c>
      <c r="I32" s="86">
        <v>3000</v>
      </c>
      <c r="J32" s="88">
        <v>3000</v>
      </c>
      <c r="K32" s="86">
        <v>2847</v>
      </c>
      <c r="L32" s="86">
        <v>3099.6540000000005</v>
      </c>
      <c r="M32" s="86">
        <v>3263.9356620000003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2655</v>
      </c>
      <c r="F37" s="86">
        <v>2711</v>
      </c>
      <c r="G37" s="86">
        <v>4750</v>
      </c>
      <c r="H37" s="87">
        <v>4780</v>
      </c>
      <c r="I37" s="86">
        <v>4780</v>
      </c>
      <c r="J37" s="88">
        <v>4879</v>
      </c>
      <c r="K37" s="86">
        <v>5380</v>
      </c>
      <c r="L37" s="86">
        <v>5550.4397000000026</v>
      </c>
      <c r="M37" s="86">
        <v>5844.6130041000033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3709</v>
      </c>
      <c r="F38" s="86">
        <v>3560</v>
      </c>
      <c r="G38" s="86">
        <v>4300</v>
      </c>
      <c r="H38" s="87">
        <v>3700</v>
      </c>
      <c r="I38" s="86">
        <v>3200</v>
      </c>
      <c r="J38" s="88">
        <v>3700</v>
      </c>
      <c r="K38" s="86">
        <v>3305.3999999999996</v>
      </c>
      <c r="L38" s="86">
        <v>3508.1635999999999</v>
      </c>
      <c r="M38" s="86">
        <v>3696.0962707999997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24345</v>
      </c>
      <c r="F39" s="86">
        <v>28860</v>
      </c>
      <c r="G39" s="86">
        <v>28300</v>
      </c>
      <c r="H39" s="87">
        <v>30548</v>
      </c>
      <c r="I39" s="86">
        <v>34388</v>
      </c>
      <c r="J39" s="88">
        <v>33548</v>
      </c>
      <c r="K39" s="86">
        <v>35586.980000000003</v>
      </c>
      <c r="L39" s="86">
        <v>36602.431819999998</v>
      </c>
      <c r="M39" s="86">
        <v>38542.36070646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17764</v>
      </c>
      <c r="F40" s="86">
        <v>39648</v>
      </c>
      <c r="G40" s="86">
        <v>27600</v>
      </c>
      <c r="H40" s="87">
        <v>29870</v>
      </c>
      <c r="I40" s="86">
        <v>29720</v>
      </c>
      <c r="J40" s="88">
        <v>29871</v>
      </c>
      <c r="K40" s="86">
        <v>30600</v>
      </c>
      <c r="L40" s="86">
        <v>32055.377</v>
      </c>
      <c r="M40" s="86">
        <v>33754.311980999999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0</v>
      </c>
      <c r="F41" s="86">
        <v>0</v>
      </c>
      <c r="G41" s="86">
        <v>0</v>
      </c>
      <c r="H41" s="87">
        <v>0</v>
      </c>
      <c r="I41" s="86">
        <v>0</v>
      </c>
      <c r="J41" s="88">
        <v>0</v>
      </c>
      <c r="K41" s="86">
        <v>0</v>
      </c>
      <c r="L41" s="86">
        <v>0</v>
      </c>
      <c r="M41" s="86">
        <v>0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15569</v>
      </c>
      <c r="F42" s="86">
        <v>13893</v>
      </c>
      <c r="G42" s="86">
        <v>11202.5</v>
      </c>
      <c r="H42" s="87">
        <v>10876.5</v>
      </c>
      <c r="I42" s="86">
        <v>12580.5</v>
      </c>
      <c r="J42" s="88">
        <v>10776.5</v>
      </c>
      <c r="K42" s="86">
        <v>11606.83</v>
      </c>
      <c r="L42" s="86">
        <v>12277.310470000004</v>
      </c>
      <c r="M42" s="86">
        <v>12928.007924910004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3437</v>
      </c>
      <c r="F43" s="86">
        <v>2322</v>
      </c>
      <c r="G43" s="86">
        <v>2500</v>
      </c>
      <c r="H43" s="87">
        <v>8950</v>
      </c>
      <c r="I43" s="86">
        <v>5419</v>
      </c>
      <c r="J43" s="88">
        <v>8950</v>
      </c>
      <c r="K43" s="86">
        <v>12062.58</v>
      </c>
      <c r="L43" s="86">
        <v>11177.00022</v>
      </c>
      <c r="M43" s="86">
        <v>11769.38123166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2175</v>
      </c>
      <c r="F44" s="86">
        <v>241</v>
      </c>
      <c r="G44" s="86">
        <v>249.76000000000204</v>
      </c>
      <c r="H44" s="87">
        <v>250</v>
      </c>
      <c r="I44" s="86">
        <v>250</v>
      </c>
      <c r="J44" s="88">
        <v>250</v>
      </c>
      <c r="K44" s="86">
        <v>283</v>
      </c>
      <c r="L44" s="86">
        <v>294.1572699999997</v>
      </c>
      <c r="M44" s="86">
        <v>309.74760530999964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1827</v>
      </c>
      <c r="F45" s="86">
        <v>875</v>
      </c>
      <c r="G45" s="86">
        <v>0</v>
      </c>
      <c r="H45" s="87">
        <v>815</v>
      </c>
      <c r="I45" s="86">
        <v>815</v>
      </c>
      <c r="J45" s="88">
        <v>915</v>
      </c>
      <c r="K45" s="86">
        <v>2899.62</v>
      </c>
      <c r="L45" s="86">
        <v>2800.0675799999999</v>
      </c>
      <c r="M45" s="86">
        <v>2948.4711617399998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12</v>
      </c>
      <c r="G46" s="93">
        <v>0</v>
      </c>
      <c r="H46" s="94">
        <v>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1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1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29896</v>
      </c>
      <c r="F51" s="72">
        <f t="shared" ref="F51:M51" si="4">F52+F59+F62+F63+F64+F72+F73</f>
        <v>46521</v>
      </c>
      <c r="G51" s="72">
        <f t="shared" si="4"/>
        <v>56850</v>
      </c>
      <c r="H51" s="73">
        <f t="shared" si="4"/>
        <v>52656</v>
      </c>
      <c r="I51" s="72">
        <f t="shared" si="4"/>
        <v>55656</v>
      </c>
      <c r="J51" s="74">
        <f t="shared" si="4"/>
        <v>52656</v>
      </c>
      <c r="K51" s="72">
        <f t="shared" si="4"/>
        <v>47050</v>
      </c>
      <c r="L51" s="72">
        <f t="shared" si="4"/>
        <v>52901.919000000002</v>
      </c>
      <c r="M51" s="72">
        <f t="shared" si="4"/>
        <v>55636.720707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25124</v>
      </c>
      <c r="F52" s="79">
        <f t="shared" ref="F52:M52" si="5">F53+F56</f>
        <v>39734</v>
      </c>
      <c r="G52" s="79">
        <f t="shared" si="5"/>
        <v>50750</v>
      </c>
      <c r="H52" s="80">
        <f t="shared" si="5"/>
        <v>46806</v>
      </c>
      <c r="I52" s="79">
        <f t="shared" si="5"/>
        <v>46806</v>
      </c>
      <c r="J52" s="81">
        <f t="shared" si="5"/>
        <v>46806</v>
      </c>
      <c r="K52" s="79">
        <f t="shared" si="5"/>
        <v>41300</v>
      </c>
      <c r="L52" s="79">
        <f t="shared" si="5"/>
        <v>46851.618999999999</v>
      </c>
      <c r="M52" s="79">
        <f t="shared" si="5"/>
        <v>49365.754806999998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100">
        <f>SUM(E57:E58)</f>
        <v>25124</v>
      </c>
      <c r="F56" s="100">
        <f t="shared" ref="F56:M56" si="7">SUM(F57:F58)</f>
        <v>39734</v>
      </c>
      <c r="G56" s="100">
        <f t="shared" si="7"/>
        <v>50750</v>
      </c>
      <c r="H56" s="101">
        <f t="shared" si="7"/>
        <v>46806</v>
      </c>
      <c r="I56" s="100">
        <f t="shared" si="7"/>
        <v>46806</v>
      </c>
      <c r="J56" s="102">
        <f t="shared" si="7"/>
        <v>46806</v>
      </c>
      <c r="K56" s="100">
        <f t="shared" si="7"/>
        <v>41300</v>
      </c>
      <c r="L56" s="100">
        <f t="shared" si="7"/>
        <v>46851.618999999999</v>
      </c>
      <c r="M56" s="100">
        <f t="shared" si="7"/>
        <v>49365.754806999998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25124</v>
      </c>
      <c r="F57" s="79">
        <v>39734</v>
      </c>
      <c r="G57" s="79">
        <v>50750</v>
      </c>
      <c r="H57" s="80">
        <v>46806</v>
      </c>
      <c r="I57" s="79">
        <v>46806</v>
      </c>
      <c r="J57" s="81">
        <v>46806</v>
      </c>
      <c r="K57" s="79">
        <v>41300</v>
      </c>
      <c r="L57" s="79">
        <v>46851.618999999999</v>
      </c>
      <c r="M57" s="79">
        <v>49365.754806999998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9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4772</v>
      </c>
      <c r="F73" s="86">
        <f t="shared" ref="F73:M73" si="12">SUM(F74:F75)</f>
        <v>6787</v>
      </c>
      <c r="G73" s="86">
        <f t="shared" si="12"/>
        <v>6100</v>
      </c>
      <c r="H73" s="87">
        <f t="shared" si="12"/>
        <v>5850</v>
      </c>
      <c r="I73" s="86">
        <f t="shared" si="12"/>
        <v>8850</v>
      </c>
      <c r="J73" s="88">
        <f t="shared" si="12"/>
        <v>5850</v>
      </c>
      <c r="K73" s="86">
        <f t="shared" si="12"/>
        <v>5750</v>
      </c>
      <c r="L73" s="86">
        <f t="shared" si="12"/>
        <v>6050.3</v>
      </c>
      <c r="M73" s="86">
        <f t="shared" si="12"/>
        <v>6270.9658999999992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4772</v>
      </c>
      <c r="F74" s="79">
        <v>5091</v>
      </c>
      <c r="G74" s="79">
        <v>5500</v>
      </c>
      <c r="H74" s="80">
        <v>4250</v>
      </c>
      <c r="I74" s="79">
        <v>6250</v>
      </c>
      <c r="J74" s="81">
        <v>4250</v>
      </c>
      <c r="K74" s="79">
        <v>3650</v>
      </c>
      <c r="L74" s="79">
        <v>3849.9279999999999</v>
      </c>
      <c r="M74" s="79">
        <v>4053.9741839999997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0</v>
      </c>
      <c r="F75" s="93">
        <v>1696</v>
      </c>
      <c r="G75" s="93">
        <v>600</v>
      </c>
      <c r="H75" s="94">
        <v>1600</v>
      </c>
      <c r="I75" s="93">
        <v>2600</v>
      </c>
      <c r="J75" s="95">
        <v>1600</v>
      </c>
      <c r="K75" s="93">
        <v>2100</v>
      </c>
      <c r="L75" s="93">
        <v>2200.3720000000003</v>
      </c>
      <c r="M75" s="93">
        <v>2216.991716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38918</v>
      </c>
      <c r="F77" s="72">
        <f t="shared" ref="F77:M77" si="13">F78+F81+F84+F85+F86+F87+F88</f>
        <v>8543</v>
      </c>
      <c r="G77" s="72">
        <f t="shared" si="13"/>
        <v>53695</v>
      </c>
      <c r="H77" s="73">
        <f t="shared" si="13"/>
        <v>56152</v>
      </c>
      <c r="I77" s="72">
        <f t="shared" si="13"/>
        <v>61391</v>
      </c>
      <c r="J77" s="74">
        <f t="shared" si="13"/>
        <v>59152</v>
      </c>
      <c r="K77" s="72">
        <f t="shared" si="13"/>
        <v>59341.19999999999</v>
      </c>
      <c r="L77" s="72">
        <f t="shared" si="13"/>
        <v>68321.281599999988</v>
      </c>
      <c r="M77" s="72">
        <f t="shared" si="13"/>
        <v>76545.309524799988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31462</v>
      </c>
      <c r="F78" s="100">
        <f t="shared" ref="F78:M78" si="14">SUM(F79:F80)</f>
        <v>6206</v>
      </c>
      <c r="G78" s="100">
        <f t="shared" si="14"/>
        <v>50395</v>
      </c>
      <c r="H78" s="101">
        <f t="shared" si="14"/>
        <v>50152</v>
      </c>
      <c r="I78" s="100">
        <f t="shared" si="14"/>
        <v>47152</v>
      </c>
      <c r="J78" s="102">
        <f t="shared" si="14"/>
        <v>50152</v>
      </c>
      <c r="K78" s="100">
        <f t="shared" si="14"/>
        <v>51592</v>
      </c>
      <c r="L78" s="100">
        <f t="shared" si="14"/>
        <v>58812.928</v>
      </c>
      <c r="M78" s="100">
        <f t="shared" si="14"/>
        <v>64533.013183999996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31462</v>
      </c>
      <c r="F80" s="93">
        <v>6206</v>
      </c>
      <c r="G80" s="93">
        <v>50395</v>
      </c>
      <c r="H80" s="94">
        <v>50152</v>
      </c>
      <c r="I80" s="93">
        <v>47152</v>
      </c>
      <c r="J80" s="95">
        <v>50152</v>
      </c>
      <c r="K80" s="93">
        <v>51592</v>
      </c>
      <c r="L80" s="93">
        <v>58812.928</v>
      </c>
      <c r="M80" s="93">
        <v>64533.013183999996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7456</v>
      </c>
      <c r="F81" s="86">
        <f t="shared" ref="F81:M81" si="15">SUM(F82:F83)</f>
        <v>2337</v>
      </c>
      <c r="G81" s="86">
        <f t="shared" si="15"/>
        <v>3300</v>
      </c>
      <c r="H81" s="87">
        <f t="shared" si="15"/>
        <v>6000</v>
      </c>
      <c r="I81" s="86">
        <f t="shared" si="15"/>
        <v>14239</v>
      </c>
      <c r="J81" s="88">
        <f t="shared" si="15"/>
        <v>9000</v>
      </c>
      <c r="K81" s="86">
        <f t="shared" si="15"/>
        <v>7749.199999999988</v>
      </c>
      <c r="L81" s="86">
        <f t="shared" si="15"/>
        <v>9508.3535999999949</v>
      </c>
      <c r="M81" s="86">
        <f t="shared" si="15"/>
        <v>12012.296340799994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1430</v>
      </c>
      <c r="G82" s="79">
        <v>1000</v>
      </c>
      <c r="H82" s="80">
        <v>2000</v>
      </c>
      <c r="I82" s="79">
        <v>2000</v>
      </c>
      <c r="J82" s="81">
        <v>2000</v>
      </c>
      <c r="K82" s="79">
        <v>2499.9</v>
      </c>
      <c r="L82" s="79">
        <v>3999.7645999999959</v>
      </c>
      <c r="M82" s="79">
        <v>4211.7521237999954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7456</v>
      </c>
      <c r="F83" s="93">
        <v>907</v>
      </c>
      <c r="G83" s="93">
        <v>2300</v>
      </c>
      <c r="H83" s="94">
        <v>4000</v>
      </c>
      <c r="I83" s="93">
        <v>12239</v>
      </c>
      <c r="J83" s="95">
        <v>7000</v>
      </c>
      <c r="K83" s="93">
        <v>5249.2999999999884</v>
      </c>
      <c r="L83" s="93">
        <v>5508.5889999999999</v>
      </c>
      <c r="M83" s="93">
        <v>7800.5442169999988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1</v>
      </c>
      <c r="F90" s="72">
        <v>64</v>
      </c>
      <c r="G90" s="72">
        <v>0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774264</v>
      </c>
      <c r="F92" s="46">
        <f t="shared" ref="F92:M92" si="16">F4+F51+F77+F90</f>
        <v>789427</v>
      </c>
      <c r="G92" s="46">
        <f t="shared" si="16"/>
        <v>747974.76</v>
      </c>
      <c r="H92" s="47">
        <f t="shared" si="16"/>
        <v>877061</v>
      </c>
      <c r="I92" s="46">
        <f t="shared" si="16"/>
        <v>883061</v>
      </c>
      <c r="J92" s="48">
        <f t="shared" si="16"/>
        <v>883061</v>
      </c>
      <c r="K92" s="46">
        <f t="shared" si="16"/>
        <v>928599.5399999998</v>
      </c>
      <c r="L92" s="46">
        <f t="shared" si="16"/>
        <v>981728.19012000016</v>
      </c>
      <c r="M92" s="46">
        <f t="shared" si="16"/>
        <v>1034345.20419636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 t="s">
        <v>30</v>
      </c>
      <c r="D101" s="142" t="s">
        <v>30</v>
      </c>
      <c r="N101" s="142" t="s">
        <v>30</v>
      </c>
      <c r="O101" s="142" t="s">
        <v>30</v>
      </c>
    </row>
    <row r="102" spans="3:15" s="14" customFormat="1" x14ac:dyDescent="0.25">
      <c r="C102" s="142" t="s">
        <v>30</v>
      </c>
      <c r="D102" s="142" t="s">
        <v>30</v>
      </c>
      <c r="N102" s="142" t="s">
        <v>30</v>
      </c>
      <c r="O102" s="142" t="s">
        <v>30</v>
      </c>
    </row>
    <row r="103" spans="3:15" s="14" customFormat="1" x14ac:dyDescent="0.25">
      <c r="C103" s="142" t="s">
        <v>30</v>
      </c>
      <c r="D103" s="142" t="s">
        <v>30</v>
      </c>
      <c r="N103" s="142" t="s">
        <v>30</v>
      </c>
      <c r="O103" s="142" t="s">
        <v>30</v>
      </c>
    </row>
    <row r="104" spans="3:15" s="14" customFormat="1" x14ac:dyDescent="0.25">
      <c r="C104" s="142" t="s">
        <v>30</v>
      </c>
      <c r="D104" s="142" t="s">
        <v>30</v>
      </c>
      <c r="N104" s="142" t="s">
        <v>30</v>
      </c>
      <c r="O104" s="142" t="s">
        <v>30</v>
      </c>
    </row>
    <row r="105" spans="3:15" s="14" customFormat="1" x14ac:dyDescent="0.25">
      <c r="C105" s="142" t="s">
        <v>30</v>
      </c>
      <c r="D105" s="142" t="s">
        <v>30</v>
      </c>
      <c r="N105" s="142" t="s">
        <v>30</v>
      </c>
      <c r="O105" s="142" t="s">
        <v>30</v>
      </c>
    </row>
    <row r="106" spans="3:15" s="14" customFormat="1" x14ac:dyDescent="0.25">
      <c r="C106" s="142" t="s">
        <v>30</v>
      </c>
      <c r="D106" s="142" t="s">
        <v>30</v>
      </c>
      <c r="N106" s="142" t="s">
        <v>30</v>
      </c>
      <c r="O106" s="142" t="s">
        <v>30</v>
      </c>
    </row>
    <row r="107" spans="3:15" s="14" customFormat="1" x14ac:dyDescent="0.25">
      <c r="C107" s="142" t="s">
        <v>30</v>
      </c>
      <c r="D107" s="142" t="s">
        <v>30</v>
      </c>
      <c r="N107" s="142" t="s">
        <v>30</v>
      </c>
      <c r="O107" s="142" t="s">
        <v>30</v>
      </c>
    </row>
    <row r="108" spans="3:15" s="14" customFormat="1" x14ac:dyDescent="0.25">
      <c r="C108" s="142" t="s">
        <v>30</v>
      </c>
      <c r="D108" s="142" t="s">
        <v>30</v>
      </c>
      <c r="N108" s="142" t="s">
        <v>30</v>
      </c>
      <c r="O108" s="142" t="s">
        <v>30</v>
      </c>
    </row>
    <row r="109" spans="3:15" s="14" customFormat="1" x14ac:dyDescent="0.25">
      <c r="C109" s="142" t="s">
        <v>30</v>
      </c>
      <c r="D109" s="142" t="s">
        <v>30</v>
      </c>
      <c r="N109" s="142" t="s">
        <v>30</v>
      </c>
      <c r="O109" s="142" t="s">
        <v>30</v>
      </c>
    </row>
    <row r="110" spans="3:15" s="14" customFormat="1" x14ac:dyDescent="0.25">
      <c r="C110" s="142" t="s">
        <v>30</v>
      </c>
      <c r="D110" s="142" t="s">
        <v>30</v>
      </c>
      <c r="N110" s="142" t="s">
        <v>30</v>
      </c>
      <c r="O110" s="142" t="s">
        <v>30</v>
      </c>
    </row>
    <row r="111" spans="3:15" s="14" customFormat="1" x14ac:dyDescent="0.25">
      <c r="C111" s="142" t="s">
        <v>30</v>
      </c>
      <c r="D111" s="142" t="s">
        <v>30</v>
      </c>
      <c r="N111" s="142" t="s">
        <v>30</v>
      </c>
      <c r="O111" s="142" t="s">
        <v>30</v>
      </c>
    </row>
    <row r="112" spans="3:15" s="14" customFormat="1" x14ac:dyDescent="0.25">
      <c r="C112" s="142" t="s">
        <v>30</v>
      </c>
      <c r="D112" s="142" t="s">
        <v>30</v>
      </c>
      <c r="N112" s="142" t="s">
        <v>30</v>
      </c>
      <c r="O112" s="142" t="s">
        <v>30</v>
      </c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123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142</v>
      </c>
      <c r="F3" s="17" t="s">
        <v>141</v>
      </c>
      <c r="G3" s="17" t="s">
        <v>140</v>
      </c>
      <c r="H3" s="173" t="s">
        <v>139</v>
      </c>
      <c r="I3" s="174"/>
      <c r="J3" s="175"/>
      <c r="K3" s="17" t="s">
        <v>138</v>
      </c>
      <c r="L3" s="17" t="s">
        <v>137</v>
      </c>
      <c r="M3" s="17" t="s">
        <v>136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267801</v>
      </c>
      <c r="F4" s="72">
        <f t="shared" ref="F4:M4" si="0">F5+F8+F47</f>
        <v>233538</v>
      </c>
      <c r="G4" s="72">
        <f t="shared" si="0"/>
        <v>205686</v>
      </c>
      <c r="H4" s="73">
        <f t="shared" si="0"/>
        <v>233909</v>
      </c>
      <c r="I4" s="72">
        <f t="shared" si="0"/>
        <v>220620</v>
      </c>
      <c r="J4" s="74">
        <f t="shared" si="0"/>
        <v>225709</v>
      </c>
      <c r="K4" s="72">
        <f t="shared" si="0"/>
        <v>251520.26</v>
      </c>
      <c r="L4" s="72">
        <f t="shared" si="0"/>
        <v>274624.47964000003</v>
      </c>
      <c r="M4" s="72">
        <f t="shared" si="0"/>
        <v>287149.99706092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192729</v>
      </c>
      <c r="F5" s="100">
        <f t="shared" ref="F5:M5" si="1">SUM(F6:F7)</f>
        <v>157127</v>
      </c>
      <c r="G5" s="100">
        <f t="shared" si="1"/>
        <v>150963.5</v>
      </c>
      <c r="H5" s="101">
        <f t="shared" si="1"/>
        <v>179822.375</v>
      </c>
      <c r="I5" s="100">
        <f t="shared" si="1"/>
        <v>174294.375</v>
      </c>
      <c r="J5" s="102">
        <f t="shared" si="1"/>
        <v>171622.375</v>
      </c>
      <c r="K5" s="100">
        <f t="shared" si="1"/>
        <v>191299.09</v>
      </c>
      <c r="L5" s="100">
        <f t="shared" si="1"/>
        <v>209807.63331</v>
      </c>
      <c r="M5" s="100">
        <f t="shared" si="1"/>
        <v>217233.43787542998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168607</v>
      </c>
      <c r="F6" s="79">
        <v>133501</v>
      </c>
      <c r="G6" s="79">
        <v>126978.85</v>
      </c>
      <c r="H6" s="80">
        <v>159587.3425</v>
      </c>
      <c r="I6" s="79">
        <v>154059.3425</v>
      </c>
      <c r="J6" s="81">
        <v>170836.79250000001</v>
      </c>
      <c r="K6" s="79">
        <v>169385.52299999999</v>
      </c>
      <c r="L6" s="79">
        <v>183596.73885700002</v>
      </c>
      <c r="M6" s="79">
        <v>190298.366016421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24122</v>
      </c>
      <c r="F7" s="93">
        <v>23626</v>
      </c>
      <c r="G7" s="93">
        <v>23984.65</v>
      </c>
      <c r="H7" s="94">
        <v>20235.032499999998</v>
      </c>
      <c r="I7" s="93">
        <v>20235.032499999998</v>
      </c>
      <c r="J7" s="95">
        <v>785.58250000000021</v>
      </c>
      <c r="K7" s="93">
        <v>21913.566999999999</v>
      </c>
      <c r="L7" s="93">
        <v>26210.894453000001</v>
      </c>
      <c r="M7" s="93">
        <v>26935.071859008996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75072</v>
      </c>
      <c r="F8" s="100">
        <f t="shared" ref="F8:M8" si="2">SUM(F9:F46)</f>
        <v>76411</v>
      </c>
      <c r="G8" s="100">
        <f t="shared" si="2"/>
        <v>54722.5</v>
      </c>
      <c r="H8" s="101">
        <f t="shared" si="2"/>
        <v>54086.625</v>
      </c>
      <c r="I8" s="100">
        <f t="shared" si="2"/>
        <v>46325.625</v>
      </c>
      <c r="J8" s="102">
        <f t="shared" si="2"/>
        <v>54086.625</v>
      </c>
      <c r="K8" s="100">
        <f t="shared" si="2"/>
        <v>60221.170000000006</v>
      </c>
      <c r="L8" s="100">
        <f t="shared" si="2"/>
        <v>64816.84633</v>
      </c>
      <c r="M8" s="100">
        <f t="shared" si="2"/>
        <v>69916.559185489998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0</v>
      </c>
      <c r="G9" s="79">
        <v>0</v>
      </c>
      <c r="H9" s="80">
        <v>0</v>
      </c>
      <c r="I9" s="79">
        <v>0</v>
      </c>
      <c r="J9" s="81">
        <v>0</v>
      </c>
      <c r="K9" s="79">
        <v>0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3248</v>
      </c>
      <c r="F10" s="86">
        <v>1713</v>
      </c>
      <c r="G10" s="86">
        <v>1500</v>
      </c>
      <c r="H10" s="87">
        <v>1771.125</v>
      </c>
      <c r="I10" s="86">
        <v>1331.125</v>
      </c>
      <c r="J10" s="88">
        <v>1771.125</v>
      </c>
      <c r="K10" s="86">
        <v>1526.2800000000002</v>
      </c>
      <c r="L10" s="86">
        <v>1670.0552700000003</v>
      </c>
      <c r="M10" s="86">
        <v>1758.5681993100002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1448</v>
      </c>
      <c r="F11" s="86">
        <v>440</v>
      </c>
      <c r="G11" s="86">
        <v>0</v>
      </c>
      <c r="H11" s="87">
        <v>0</v>
      </c>
      <c r="I11" s="86">
        <v>0</v>
      </c>
      <c r="J11" s="88">
        <v>0</v>
      </c>
      <c r="K11" s="86">
        <v>30.319999999999993</v>
      </c>
      <c r="L11" s="86">
        <v>0.3388799999999928</v>
      </c>
      <c r="M11" s="86">
        <v>0.35684063999999238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4176</v>
      </c>
      <c r="G12" s="86">
        <v>4200</v>
      </c>
      <c r="H12" s="87">
        <v>6000</v>
      </c>
      <c r="I12" s="86">
        <v>5600</v>
      </c>
      <c r="J12" s="88">
        <v>6000</v>
      </c>
      <c r="K12" s="86">
        <v>5499.82</v>
      </c>
      <c r="L12" s="86">
        <v>5998.3093799999988</v>
      </c>
      <c r="M12" s="86">
        <v>6316.2197771399988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1096</v>
      </c>
      <c r="F13" s="86">
        <v>1567</v>
      </c>
      <c r="G13" s="86">
        <v>3500</v>
      </c>
      <c r="H13" s="87">
        <v>2000</v>
      </c>
      <c r="I13" s="86">
        <v>800</v>
      </c>
      <c r="J13" s="88">
        <v>2000</v>
      </c>
      <c r="K13" s="86">
        <v>1000.4000000000001</v>
      </c>
      <c r="L13" s="86">
        <v>1499.9236000000001</v>
      </c>
      <c r="M13" s="86">
        <v>1879.4195508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730</v>
      </c>
      <c r="F14" s="86">
        <v>568</v>
      </c>
      <c r="G14" s="86">
        <v>0</v>
      </c>
      <c r="H14" s="87">
        <v>12</v>
      </c>
      <c r="I14" s="86">
        <v>12</v>
      </c>
      <c r="J14" s="88">
        <v>25</v>
      </c>
      <c r="K14" s="86">
        <v>412.02</v>
      </c>
      <c r="L14" s="86">
        <v>520.24777999999992</v>
      </c>
      <c r="M14" s="86">
        <v>545.24091234000002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7465</v>
      </c>
      <c r="F15" s="86">
        <v>8032</v>
      </c>
      <c r="G15" s="86">
        <v>7100</v>
      </c>
      <c r="H15" s="87">
        <v>5405</v>
      </c>
      <c r="I15" s="86">
        <v>5305</v>
      </c>
      <c r="J15" s="88">
        <v>5405</v>
      </c>
      <c r="K15" s="86">
        <v>5045.8999999999996</v>
      </c>
      <c r="L15" s="86">
        <v>4846.0940999999984</v>
      </c>
      <c r="M15" s="86">
        <v>5102.937087299998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5434</v>
      </c>
      <c r="F16" s="86">
        <v>8502</v>
      </c>
      <c r="G16" s="86">
        <v>9600</v>
      </c>
      <c r="H16" s="87">
        <v>9738</v>
      </c>
      <c r="I16" s="86">
        <v>9608</v>
      </c>
      <c r="J16" s="88">
        <v>9725</v>
      </c>
      <c r="K16" s="86">
        <v>8780.2799999999988</v>
      </c>
      <c r="L16" s="86">
        <v>10839.796519999998</v>
      </c>
      <c r="M16" s="86">
        <v>11414.305735559998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0</v>
      </c>
      <c r="F17" s="86">
        <v>0</v>
      </c>
      <c r="G17" s="86">
        <v>0</v>
      </c>
      <c r="H17" s="87">
        <v>0</v>
      </c>
      <c r="I17" s="86">
        <v>0</v>
      </c>
      <c r="J17" s="88">
        <v>0</v>
      </c>
      <c r="K17" s="86">
        <v>0</v>
      </c>
      <c r="L17" s="86">
        <v>0.27923999999984517</v>
      </c>
      <c r="M17" s="86">
        <v>0.29403971999983697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0</v>
      </c>
      <c r="H21" s="87">
        <v>0</v>
      </c>
      <c r="I21" s="86">
        <v>0</v>
      </c>
      <c r="J21" s="88">
        <v>1113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105</v>
      </c>
      <c r="F22" s="86">
        <v>554</v>
      </c>
      <c r="G22" s="86">
        <v>300</v>
      </c>
      <c r="H22" s="87">
        <v>1113</v>
      </c>
      <c r="I22" s="86">
        <v>1113</v>
      </c>
      <c r="J22" s="88">
        <v>1769</v>
      </c>
      <c r="K22" s="86">
        <v>1113</v>
      </c>
      <c r="L22" s="86">
        <v>1199.5100000000002</v>
      </c>
      <c r="M22" s="86">
        <v>1263.0840300000002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22879</v>
      </c>
      <c r="F23" s="86">
        <v>21135</v>
      </c>
      <c r="G23" s="86">
        <v>1100</v>
      </c>
      <c r="H23" s="87">
        <v>1769</v>
      </c>
      <c r="I23" s="86">
        <v>1769</v>
      </c>
      <c r="J23" s="88">
        <v>0</v>
      </c>
      <c r="K23" s="86">
        <v>1795</v>
      </c>
      <c r="L23" s="86">
        <v>1799.96</v>
      </c>
      <c r="M23" s="86">
        <v>2249.35788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0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9721</v>
      </c>
      <c r="F25" s="86">
        <v>10931</v>
      </c>
      <c r="G25" s="86">
        <v>10323</v>
      </c>
      <c r="H25" s="87">
        <v>9000</v>
      </c>
      <c r="I25" s="86">
        <v>8000</v>
      </c>
      <c r="J25" s="88">
        <v>9000</v>
      </c>
      <c r="K25" s="86">
        <v>9000.1</v>
      </c>
      <c r="L25" s="86">
        <v>10699.6059</v>
      </c>
      <c r="M25" s="86">
        <v>12266.6850127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-0.36000000000058208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227</v>
      </c>
      <c r="F29" s="86">
        <v>65</v>
      </c>
      <c r="G29" s="86">
        <v>180</v>
      </c>
      <c r="H29" s="87">
        <v>100</v>
      </c>
      <c r="I29" s="86">
        <v>100</v>
      </c>
      <c r="J29" s="88">
        <v>100</v>
      </c>
      <c r="K29" s="86">
        <v>50</v>
      </c>
      <c r="L29" s="86">
        <v>74.75</v>
      </c>
      <c r="M29" s="86">
        <v>89.711749999999995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0</v>
      </c>
      <c r="G30" s="86">
        <v>0</v>
      </c>
      <c r="H30" s="87">
        <v>0</v>
      </c>
      <c r="I30" s="86">
        <v>0</v>
      </c>
      <c r="J30" s="88">
        <v>0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141</v>
      </c>
      <c r="F31" s="86">
        <v>294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1</v>
      </c>
      <c r="F32" s="86">
        <v>0</v>
      </c>
      <c r="G32" s="86">
        <v>0</v>
      </c>
      <c r="H32" s="87">
        <v>0</v>
      </c>
      <c r="I32" s="86">
        <v>0</v>
      </c>
      <c r="J32" s="88">
        <v>0</v>
      </c>
      <c r="K32" s="86">
        <v>0</v>
      </c>
      <c r="L32" s="86">
        <v>0</v>
      </c>
      <c r="M32" s="86">
        <v>0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2310</v>
      </c>
      <c r="F37" s="86">
        <v>2658</v>
      </c>
      <c r="G37" s="86">
        <v>2000</v>
      </c>
      <c r="H37" s="87">
        <v>0</v>
      </c>
      <c r="I37" s="86">
        <v>0</v>
      </c>
      <c r="J37" s="88">
        <v>0</v>
      </c>
      <c r="K37" s="86">
        <v>310</v>
      </c>
      <c r="L37" s="86">
        <v>400.31769999999995</v>
      </c>
      <c r="M37" s="86">
        <v>421.53453809999991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3709</v>
      </c>
      <c r="F38" s="86">
        <v>3560</v>
      </c>
      <c r="G38" s="86">
        <v>4300</v>
      </c>
      <c r="H38" s="87">
        <v>3700</v>
      </c>
      <c r="I38" s="86">
        <v>3200</v>
      </c>
      <c r="J38" s="88">
        <v>3700</v>
      </c>
      <c r="K38" s="86">
        <v>3305.3999999999996</v>
      </c>
      <c r="L38" s="86">
        <v>3508.1635999999999</v>
      </c>
      <c r="M38" s="86">
        <v>3696.0962707999997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1945</v>
      </c>
      <c r="F39" s="86">
        <v>1637</v>
      </c>
      <c r="G39" s="86">
        <v>1400</v>
      </c>
      <c r="H39" s="87">
        <v>664</v>
      </c>
      <c r="I39" s="86">
        <v>504</v>
      </c>
      <c r="J39" s="88">
        <v>664</v>
      </c>
      <c r="K39" s="86">
        <v>1035.98</v>
      </c>
      <c r="L39" s="86">
        <v>1199.97882</v>
      </c>
      <c r="M39" s="86">
        <v>1263.5776974599999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0</v>
      </c>
      <c r="F40" s="86">
        <v>0</v>
      </c>
      <c r="G40" s="86">
        <v>0</v>
      </c>
      <c r="H40" s="87">
        <v>0</v>
      </c>
      <c r="I40" s="86">
        <v>0</v>
      </c>
      <c r="J40" s="88">
        <v>0</v>
      </c>
      <c r="K40" s="86">
        <v>0</v>
      </c>
      <c r="L40" s="86">
        <v>0</v>
      </c>
      <c r="M40" s="86">
        <v>0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0</v>
      </c>
      <c r="F41" s="86">
        <v>0</v>
      </c>
      <c r="G41" s="86">
        <v>0</v>
      </c>
      <c r="H41" s="87">
        <v>0</v>
      </c>
      <c r="I41" s="86">
        <v>0</v>
      </c>
      <c r="J41" s="88">
        <v>0</v>
      </c>
      <c r="K41" s="86">
        <v>0</v>
      </c>
      <c r="L41" s="86">
        <v>0</v>
      </c>
      <c r="M41" s="86">
        <v>0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7816</v>
      </c>
      <c r="F42" s="86">
        <v>7231</v>
      </c>
      <c r="G42" s="86">
        <v>6469.5</v>
      </c>
      <c r="H42" s="87">
        <v>3299.5</v>
      </c>
      <c r="I42" s="86">
        <v>2999.5</v>
      </c>
      <c r="J42" s="88">
        <v>3199.5</v>
      </c>
      <c r="K42" s="86">
        <v>6441.83</v>
      </c>
      <c r="L42" s="86">
        <v>6288.2904700000036</v>
      </c>
      <c r="M42" s="86">
        <v>6621.5698649100032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3437</v>
      </c>
      <c r="F43" s="86">
        <v>2322</v>
      </c>
      <c r="G43" s="86">
        <v>2500</v>
      </c>
      <c r="H43" s="87">
        <v>8950</v>
      </c>
      <c r="I43" s="86">
        <v>5419</v>
      </c>
      <c r="J43" s="88">
        <v>8950</v>
      </c>
      <c r="K43" s="86">
        <v>12062.58</v>
      </c>
      <c r="L43" s="86">
        <v>11177.00022</v>
      </c>
      <c r="M43" s="86">
        <v>11769.38123166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1916</v>
      </c>
      <c r="F44" s="86">
        <v>160</v>
      </c>
      <c r="G44" s="86">
        <v>250</v>
      </c>
      <c r="H44" s="87">
        <v>250</v>
      </c>
      <c r="I44" s="86">
        <v>250</v>
      </c>
      <c r="J44" s="88">
        <v>250</v>
      </c>
      <c r="K44" s="86">
        <v>283</v>
      </c>
      <c r="L44" s="86">
        <v>294.1572699999997</v>
      </c>
      <c r="M44" s="86">
        <v>309.74760530999964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1444</v>
      </c>
      <c r="F45" s="86">
        <v>866</v>
      </c>
      <c r="G45" s="86">
        <v>0</v>
      </c>
      <c r="H45" s="87">
        <v>315</v>
      </c>
      <c r="I45" s="86">
        <v>315</v>
      </c>
      <c r="J45" s="88">
        <v>415</v>
      </c>
      <c r="K45" s="86">
        <v>2529.62</v>
      </c>
      <c r="L45" s="86">
        <v>2800.0675799999999</v>
      </c>
      <c r="M45" s="86">
        <v>2948.4711617399998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0</v>
      </c>
      <c r="H46" s="94">
        <v>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2618</v>
      </c>
      <c r="F51" s="72">
        <f t="shared" ref="F51:M51" si="4">F52+F59+F62+F63+F64+F72+F73</f>
        <v>5239</v>
      </c>
      <c r="G51" s="72">
        <f t="shared" si="4"/>
        <v>2397</v>
      </c>
      <c r="H51" s="73">
        <f t="shared" si="4"/>
        <v>3630</v>
      </c>
      <c r="I51" s="72">
        <f t="shared" si="4"/>
        <v>3630</v>
      </c>
      <c r="J51" s="74">
        <f t="shared" si="4"/>
        <v>3630</v>
      </c>
      <c r="K51" s="72">
        <f t="shared" si="4"/>
        <v>3550</v>
      </c>
      <c r="L51" s="72">
        <f t="shared" si="4"/>
        <v>3700.125</v>
      </c>
      <c r="M51" s="72">
        <f t="shared" si="4"/>
        <v>3827.2316250000003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297</v>
      </c>
      <c r="H52" s="80">
        <f t="shared" si="5"/>
        <v>280</v>
      </c>
      <c r="I52" s="79">
        <f t="shared" si="5"/>
        <v>280</v>
      </c>
      <c r="J52" s="81">
        <f t="shared" si="5"/>
        <v>280</v>
      </c>
      <c r="K52" s="79">
        <f t="shared" si="5"/>
        <v>300</v>
      </c>
      <c r="L52" s="79">
        <f t="shared" si="5"/>
        <v>350</v>
      </c>
      <c r="M52" s="79">
        <f t="shared" si="5"/>
        <v>399.54999999999995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297</v>
      </c>
      <c r="H56" s="94">
        <f t="shared" si="7"/>
        <v>280</v>
      </c>
      <c r="I56" s="93">
        <f t="shared" si="7"/>
        <v>280</v>
      </c>
      <c r="J56" s="95">
        <f t="shared" si="7"/>
        <v>280</v>
      </c>
      <c r="K56" s="93">
        <f t="shared" si="7"/>
        <v>300</v>
      </c>
      <c r="L56" s="93">
        <f t="shared" si="7"/>
        <v>350</v>
      </c>
      <c r="M56" s="93">
        <f t="shared" si="7"/>
        <v>399.54999999999995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297</v>
      </c>
      <c r="H57" s="80">
        <v>280</v>
      </c>
      <c r="I57" s="79">
        <v>280</v>
      </c>
      <c r="J57" s="81">
        <v>280</v>
      </c>
      <c r="K57" s="79">
        <v>300</v>
      </c>
      <c r="L57" s="79">
        <v>350</v>
      </c>
      <c r="M57" s="79">
        <v>399.54999999999995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2618</v>
      </c>
      <c r="F73" s="86">
        <f t="shared" ref="F73:M73" si="12">SUM(F74:F75)</f>
        <v>5239</v>
      </c>
      <c r="G73" s="86">
        <f t="shared" si="12"/>
        <v>2100</v>
      </c>
      <c r="H73" s="87">
        <f t="shared" si="12"/>
        <v>3350</v>
      </c>
      <c r="I73" s="86">
        <f t="shared" si="12"/>
        <v>3350</v>
      </c>
      <c r="J73" s="88">
        <f t="shared" si="12"/>
        <v>3350</v>
      </c>
      <c r="K73" s="86">
        <f t="shared" si="12"/>
        <v>3250</v>
      </c>
      <c r="L73" s="86">
        <f t="shared" si="12"/>
        <v>3350.125</v>
      </c>
      <c r="M73" s="86">
        <f t="shared" si="12"/>
        <v>3427.6816250000002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2618</v>
      </c>
      <c r="F74" s="79">
        <v>4355</v>
      </c>
      <c r="G74" s="79">
        <v>1500</v>
      </c>
      <c r="H74" s="80">
        <v>1750</v>
      </c>
      <c r="I74" s="79">
        <v>1750</v>
      </c>
      <c r="J74" s="81">
        <v>1750</v>
      </c>
      <c r="K74" s="79">
        <v>2150</v>
      </c>
      <c r="L74" s="79">
        <v>2149.9279999999999</v>
      </c>
      <c r="M74" s="79">
        <v>2263.8741839999998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0</v>
      </c>
      <c r="F75" s="93">
        <v>884</v>
      </c>
      <c r="G75" s="93">
        <v>600</v>
      </c>
      <c r="H75" s="94">
        <v>1600</v>
      </c>
      <c r="I75" s="93">
        <v>1600</v>
      </c>
      <c r="J75" s="95">
        <v>1600</v>
      </c>
      <c r="K75" s="93">
        <v>1100</v>
      </c>
      <c r="L75" s="93">
        <v>1200.1970000000001</v>
      </c>
      <c r="M75" s="93">
        <v>1163.8074410000002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6027</v>
      </c>
      <c r="F77" s="72">
        <f t="shared" ref="F77:M77" si="13">F78+F81+F84+F85+F86+F87+F88</f>
        <v>2196</v>
      </c>
      <c r="G77" s="72">
        <f t="shared" si="13"/>
        <v>3300</v>
      </c>
      <c r="H77" s="73">
        <f t="shared" si="13"/>
        <v>5000</v>
      </c>
      <c r="I77" s="72">
        <f t="shared" si="13"/>
        <v>13089</v>
      </c>
      <c r="J77" s="74">
        <f t="shared" si="13"/>
        <v>8000</v>
      </c>
      <c r="K77" s="72">
        <f t="shared" si="13"/>
        <v>7299.199999999988</v>
      </c>
      <c r="L77" s="72">
        <f t="shared" si="13"/>
        <v>9208.764599999995</v>
      </c>
      <c r="M77" s="72">
        <f t="shared" si="13"/>
        <v>11696.829123799995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0</v>
      </c>
      <c r="H78" s="101">
        <f t="shared" si="14"/>
        <v>0</v>
      </c>
      <c r="I78" s="100">
        <f t="shared" si="14"/>
        <v>0</v>
      </c>
      <c r="J78" s="102">
        <f t="shared" si="14"/>
        <v>0</v>
      </c>
      <c r="K78" s="100">
        <f t="shared" si="14"/>
        <v>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6027</v>
      </c>
      <c r="F81" s="86">
        <f t="shared" ref="F81:M81" si="15">SUM(F82:F83)</f>
        <v>2196</v>
      </c>
      <c r="G81" s="86">
        <f t="shared" si="15"/>
        <v>3300</v>
      </c>
      <c r="H81" s="87">
        <f t="shared" si="15"/>
        <v>5000</v>
      </c>
      <c r="I81" s="86">
        <f t="shared" si="15"/>
        <v>13089</v>
      </c>
      <c r="J81" s="88">
        <f t="shared" si="15"/>
        <v>8000</v>
      </c>
      <c r="K81" s="86">
        <f t="shared" si="15"/>
        <v>7299.199999999988</v>
      </c>
      <c r="L81" s="86">
        <f t="shared" si="15"/>
        <v>9208.764599999995</v>
      </c>
      <c r="M81" s="86">
        <f t="shared" si="15"/>
        <v>11696.829123799995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1430</v>
      </c>
      <c r="G82" s="79">
        <v>1000</v>
      </c>
      <c r="H82" s="80">
        <v>2000</v>
      </c>
      <c r="I82" s="79">
        <v>2000</v>
      </c>
      <c r="J82" s="81">
        <v>2000</v>
      </c>
      <c r="K82" s="79">
        <v>2499.9</v>
      </c>
      <c r="L82" s="79">
        <v>3999.7645999999959</v>
      </c>
      <c r="M82" s="79">
        <v>4211.7521237999954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6027</v>
      </c>
      <c r="F83" s="93">
        <v>766</v>
      </c>
      <c r="G83" s="93">
        <v>2300</v>
      </c>
      <c r="H83" s="94">
        <v>3000</v>
      </c>
      <c r="I83" s="93">
        <v>11089</v>
      </c>
      <c r="J83" s="95">
        <v>6000</v>
      </c>
      <c r="K83" s="93">
        <v>4799.2999999999884</v>
      </c>
      <c r="L83" s="93">
        <v>5209</v>
      </c>
      <c r="M83" s="93">
        <v>7485.0769999999993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1</v>
      </c>
      <c r="F90" s="72">
        <v>27</v>
      </c>
      <c r="G90" s="72">
        <v>0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276447</v>
      </c>
      <c r="F92" s="46">
        <f t="shared" ref="F92:M92" si="16">F4+F51+F77+F90</f>
        <v>241000</v>
      </c>
      <c r="G92" s="46">
        <f t="shared" si="16"/>
        <v>211383</v>
      </c>
      <c r="H92" s="47">
        <f t="shared" si="16"/>
        <v>242539</v>
      </c>
      <c r="I92" s="46">
        <f t="shared" si="16"/>
        <v>237339</v>
      </c>
      <c r="J92" s="48">
        <f t="shared" si="16"/>
        <v>237339</v>
      </c>
      <c r="K92" s="46">
        <f t="shared" si="16"/>
        <v>262369.46000000002</v>
      </c>
      <c r="L92" s="46">
        <f t="shared" si="16"/>
        <v>287533.36924000003</v>
      </c>
      <c r="M92" s="46">
        <f t="shared" si="16"/>
        <v>302674.05780971999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 t="s">
        <v>30</v>
      </c>
      <c r="D108" s="142" t="s">
        <v>30</v>
      </c>
      <c r="N108" s="142" t="s">
        <v>30</v>
      </c>
      <c r="O108" s="142" t="s">
        <v>30</v>
      </c>
    </row>
    <row r="109" spans="3:15" s="14" customFormat="1" x14ac:dyDescent="0.25">
      <c r="C109" s="142" t="s">
        <v>30</v>
      </c>
      <c r="D109" s="142" t="s">
        <v>30</v>
      </c>
      <c r="N109" s="142" t="s">
        <v>30</v>
      </c>
      <c r="O109" s="142" t="s">
        <v>30</v>
      </c>
    </row>
    <row r="110" spans="3:15" s="14" customFormat="1" x14ac:dyDescent="0.25">
      <c r="C110" s="142" t="s">
        <v>30</v>
      </c>
      <c r="D110" s="142" t="s">
        <v>30</v>
      </c>
      <c r="N110" s="142" t="s">
        <v>30</v>
      </c>
      <c r="O110" s="142" t="s">
        <v>30</v>
      </c>
    </row>
    <row r="111" spans="3:15" s="14" customFormat="1" x14ac:dyDescent="0.25">
      <c r="C111" s="142" t="s">
        <v>30</v>
      </c>
      <c r="D111" s="142" t="s">
        <v>30</v>
      </c>
      <c r="N111" s="142" t="s">
        <v>30</v>
      </c>
      <c r="O111" s="142" t="s">
        <v>30</v>
      </c>
    </row>
    <row r="112" spans="3:15" s="14" customFormat="1" x14ac:dyDescent="0.25">
      <c r="C112" s="142" t="s">
        <v>30</v>
      </c>
      <c r="D112" s="142" t="s">
        <v>30</v>
      </c>
      <c r="N112" s="142" t="s">
        <v>30</v>
      </c>
      <c r="O112" s="142" t="s">
        <v>30</v>
      </c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145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142</v>
      </c>
      <c r="F3" s="17" t="s">
        <v>141</v>
      </c>
      <c r="G3" s="17" t="s">
        <v>140</v>
      </c>
      <c r="H3" s="173" t="s">
        <v>139</v>
      </c>
      <c r="I3" s="174"/>
      <c r="J3" s="175"/>
      <c r="K3" s="17" t="s">
        <v>138</v>
      </c>
      <c r="L3" s="17" t="s">
        <v>137</v>
      </c>
      <c r="M3" s="17" t="s">
        <v>136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416322</v>
      </c>
      <c r="F4" s="72">
        <f t="shared" ref="F4:M4" si="0">F5+F8+F47</f>
        <v>475002</v>
      </c>
      <c r="G4" s="72">
        <f t="shared" si="0"/>
        <v>405627</v>
      </c>
      <c r="H4" s="73">
        <f t="shared" si="0"/>
        <v>502395</v>
      </c>
      <c r="I4" s="72">
        <f t="shared" si="0"/>
        <v>515245</v>
      </c>
      <c r="J4" s="74">
        <f t="shared" si="0"/>
        <v>515395</v>
      </c>
      <c r="K4" s="72">
        <f t="shared" si="0"/>
        <v>543130</v>
      </c>
      <c r="L4" s="72">
        <f t="shared" si="0"/>
        <v>558506.71116000006</v>
      </c>
      <c r="M4" s="72">
        <f t="shared" si="0"/>
        <v>585309.56685148005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342399</v>
      </c>
      <c r="F5" s="100">
        <f t="shared" ref="F5:M5" si="1">SUM(F6:F7)</f>
        <v>393298</v>
      </c>
      <c r="G5" s="100">
        <f t="shared" si="1"/>
        <v>304531</v>
      </c>
      <c r="H5" s="101">
        <f t="shared" si="1"/>
        <v>358780</v>
      </c>
      <c r="I5" s="100">
        <f t="shared" si="1"/>
        <v>386780</v>
      </c>
      <c r="J5" s="102">
        <f t="shared" si="1"/>
        <v>386780</v>
      </c>
      <c r="K5" s="100">
        <f t="shared" si="1"/>
        <v>408693</v>
      </c>
      <c r="L5" s="100">
        <f t="shared" si="1"/>
        <v>432341.84316000005</v>
      </c>
      <c r="M5" s="100">
        <f t="shared" si="1"/>
        <v>452255.96084748005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303161</v>
      </c>
      <c r="F6" s="79">
        <v>341548</v>
      </c>
      <c r="G6" s="79">
        <v>234291</v>
      </c>
      <c r="H6" s="80">
        <v>324773</v>
      </c>
      <c r="I6" s="79">
        <v>352773</v>
      </c>
      <c r="J6" s="81">
        <v>352773</v>
      </c>
      <c r="K6" s="79">
        <v>343772</v>
      </c>
      <c r="L6" s="79">
        <v>356144.21016000008</v>
      </c>
      <c r="M6" s="79">
        <v>374019.85329848004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39238</v>
      </c>
      <c r="F7" s="93">
        <v>51750</v>
      </c>
      <c r="G7" s="93">
        <v>70240</v>
      </c>
      <c r="H7" s="94">
        <v>34007</v>
      </c>
      <c r="I7" s="93">
        <v>34007</v>
      </c>
      <c r="J7" s="95">
        <v>34007</v>
      </c>
      <c r="K7" s="93">
        <v>64921</v>
      </c>
      <c r="L7" s="93">
        <v>76197.633000000002</v>
      </c>
      <c r="M7" s="93">
        <v>78236.107548999993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73922</v>
      </c>
      <c r="F8" s="100">
        <f t="shared" ref="F8:M8" si="2">SUM(F9:F46)</f>
        <v>81704</v>
      </c>
      <c r="G8" s="100">
        <f t="shared" si="2"/>
        <v>101096</v>
      </c>
      <c r="H8" s="101">
        <f t="shared" si="2"/>
        <v>143615</v>
      </c>
      <c r="I8" s="100">
        <f t="shared" si="2"/>
        <v>128465</v>
      </c>
      <c r="J8" s="102">
        <f t="shared" si="2"/>
        <v>128615</v>
      </c>
      <c r="K8" s="100">
        <f t="shared" si="2"/>
        <v>134437</v>
      </c>
      <c r="L8" s="100">
        <f t="shared" si="2"/>
        <v>126164.868</v>
      </c>
      <c r="M8" s="100">
        <f t="shared" si="2"/>
        <v>133053.606004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0</v>
      </c>
      <c r="G9" s="79">
        <v>0</v>
      </c>
      <c r="H9" s="80">
        <v>0</v>
      </c>
      <c r="I9" s="79">
        <v>0</v>
      </c>
      <c r="J9" s="81">
        <v>0</v>
      </c>
      <c r="K9" s="79">
        <v>0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0</v>
      </c>
      <c r="F10" s="86">
        <v>0</v>
      </c>
      <c r="G10" s="86">
        <v>0</v>
      </c>
      <c r="H10" s="87">
        <v>0</v>
      </c>
      <c r="I10" s="86">
        <v>0</v>
      </c>
      <c r="J10" s="88">
        <v>0</v>
      </c>
      <c r="K10" s="86">
        <v>0</v>
      </c>
      <c r="L10" s="86">
        <v>0</v>
      </c>
      <c r="M10" s="86">
        <v>0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741</v>
      </c>
      <c r="F11" s="86">
        <v>191</v>
      </c>
      <c r="G11" s="86">
        <v>0</v>
      </c>
      <c r="H11" s="87">
        <v>300</v>
      </c>
      <c r="I11" s="86">
        <v>300</v>
      </c>
      <c r="J11" s="88">
        <v>300</v>
      </c>
      <c r="K11" s="86">
        <v>500</v>
      </c>
      <c r="L11" s="86">
        <v>500</v>
      </c>
      <c r="M11" s="86">
        <v>526.5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0</v>
      </c>
      <c r="F13" s="86">
        <v>0</v>
      </c>
      <c r="G13" s="86">
        <v>0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0</v>
      </c>
      <c r="F14" s="86">
        <v>0</v>
      </c>
      <c r="G14" s="86">
        <v>0</v>
      </c>
      <c r="H14" s="87">
        <v>0</v>
      </c>
      <c r="I14" s="86">
        <v>0</v>
      </c>
      <c r="J14" s="88">
        <v>0</v>
      </c>
      <c r="K14" s="86">
        <v>0</v>
      </c>
      <c r="L14" s="86">
        <v>0</v>
      </c>
      <c r="M14" s="86">
        <v>0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0</v>
      </c>
      <c r="F15" s="86">
        <v>0</v>
      </c>
      <c r="G15" s="86">
        <v>0</v>
      </c>
      <c r="H15" s="87">
        <v>0</v>
      </c>
      <c r="I15" s="86">
        <v>0</v>
      </c>
      <c r="J15" s="88">
        <v>0</v>
      </c>
      <c r="K15" s="86">
        <v>0</v>
      </c>
      <c r="L15" s="86">
        <v>0</v>
      </c>
      <c r="M15" s="86">
        <v>0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0</v>
      </c>
      <c r="F16" s="86">
        <v>0</v>
      </c>
      <c r="G16" s="86">
        <v>0</v>
      </c>
      <c r="H16" s="87">
        <v>0</v>
      </c>
      <c r="I16" s="86">
        <v>0</v>
      </c>
      <c r="J16" s="88">
        <v>0</v>
      </c>
      <c r="K16" s="86">
        <v>0</v>
      </c>
      <c r="L16" s="86">
        <v>0</v>
      </c>
      <c r="M16" s="86">
        <v>0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398</v>
      </c>
      <c r="F17" s="86">
        <v>0</v>
      </c>
      <c r="G17" s="86">
        <v>0</v>
      </c>
      <c r="H17" s="87">
        <v>0</v>
      </c>
      <c r="I17" s="86">
        <v>0</v>
      </c>
      <c r="J17" s="88">
        <v>0</v>
      </c>
      <c r="K17" s="86">
        <v>0</v>
      </c>
      <c r="L17" s="86">
        <v>0</v>
      </c>
      <c r="M17" s="86">
        <v>0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3636</v>
      </c>
      <c r="F18" s="86">
        <v>4838</v>
      </c>
      <c r="G18" s="86">
        <v>12000</v>
      </c>
      <c r="H18" s="87">
        <v>31770</v>
      </c>
      <c r="I18" s="86">
        <v>11766</v>
      </c>
      <c r="J18" s="88">
        <v>13770</v>
      </c>
      <c r="K18" s="86">
        <v>3078</v>
      </c>
      <c r="L18" s="86">
        <v>3345.3809999999999</v>
      </c>
      <c r="M18" s="86">
        <v>3522.6861929999995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126</v>
      </c>
      <c r="F21" s="86">
        <v>0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4386</v>
      </c>
      <c r="F22" s="86">
        <v>1060</v>
      </c>
      <c r="G22" s="86">
        <v>5196</v>
      </c>
      <c r="H22" s="87">
        <v>6213</v>
      </c>
      <c r="I22" s="86">
        <v>3213</v>
      </c>
      <c r="J22" s="88">
        <v>6213</v>
      </c>
      <c r="K22" s="86">
        <v>5000</v>
      </c>
      <c r="L22" s="86">
        <v>7113.1559999999999</v>
      </c>
      <c r="M22" s="86">
        <v>7692.1532679999991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12785</v>
      </c>
      <c r="F23" s="86">
        <v>486</v>
      </c>
      <c r="G23" s="86">
        <v>24700</v>
      </c>
      <c r="H23" s="87">
        <v>33061</v>
      </c>
      <c r="I23" s="86">
        <v>35061</v>
      </c>
      <c r="J23" s="88">
        <v>33061</v>
      </c>
      <c r="K23" s="86">
        <v>50306</v>
      </c>
      <c r="L23" s="86">
        <v>36200.054000000004</v>
      </c>
      <c r="M23" s="86">
        <v>38118.656862000003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0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0</v>
      </c>
      <c r="F25" s="86">
        <v>0</v>
      </c>
      <c r="G25" s="86">
        <v>0</v>
      </c>
      <c r="H25" s="87">
        <v>0</v>
      </c>
      <c r="I25" s="86">
        <v>0</v>
      </c>
      <c r="J25" s="88">
        <v>0</v>
      </c>
      <c r="K25" s="86">
        <v>0</v>
      </c>
      <c r="L25" s="86">
        <v>0</v>
      </c>
      <c r="M25" s="86">
        <v>0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0</v>
      </c>
      <c r="F29" s="86">
        <v>0</v>
      </c>
      <c r="G29" s="86">
        <v>0</v>
      </c>
      <c r="H29" s="87">
        <v>0</v>
      </c>
      <c r="I29" s="86">
        <v>0</v>
      </c>
      <c r="J29" s="88">
        <v>0</v>
      </c>
      <c r="K29" s="86">
        <v>0</v>
      </c>
      <c r="L29" s="86">
        <v>0</v>
      </c>
      <c r="M29" s="86">
        <v>0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0</v>
      </c>
      <c r="G30" s="86">
        <v>100</v>
      </c>
      <c r="H30" s="87">
        <v>100</v>
      </c>
      <c r="I30" s="86">
        <v>100</v>
      </c>
      <c r="J30" s="88">
        <v>0</v>
      </c>
      <c r="K30" s="86">
        <v>100</v>
      </c>
      <c r="L30" s="86">
        <v>109.61099999999999</v>
      </c>
      <c r="M30" s="86">
        <v>115.42038299999999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3699</v>
      </c>
      <c r="F32" s="86">
        <v>2070</v>
      </c>
      <c r="G32" s="86">
        <v>0</v>
      </c>
      <c r="H32" s="87">
        <v>3000</v>
      </c>
      <c r="I32" s="86">
        <v>3000</v>
      </c>
      <c r="J32" s="88">
        <v>3000</v>
      </c>
      <c r="K32" s="86">
        <v>2847</v>
      </c>
      <c r="L32" s="86">
        <v>3099.6540000000005</v>
      </c>
      <c r="M32" s="86">
        <v>3263.9356620000003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345</v>
      </c>
      <c r="F37" s="86">
        <v>53</v>
      </c>
      <c r="G37" s="86">
        <v>750</v>
      </c>
      <c r="H37" s="87">
        <v>2790</v>
      </c>
      <c r="I37" s="86">
        <v>2790</v>
      </c>
      <c r="J37" s="88">
        <v>2889</v>
      </c>
      <c r="K37" s="86">
        <v>3080</v>
      </c>
      <c r="L37" s="86">
        <v>3150.442</v>
      </c>
      <c r="M37" s="86">
        <v>3317.415426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0</v>
      </c>
      <c r="F38" s="86">
        <v>0</v>
      </c>
      <c r="G38" s="86">
        <v>0</v>
      </c>
      <c r="H38" s="87">
        <v>0</v>
      </c>
      <c r="I38" s="86">
        <v>0</v>
      </c>
      <c r="J38" s="88">
        <v>0</v>
      </c>
      <c r="K38" s="86">
        <v>0</v>
      </c>
      <c r="L38" s="86">
        <v>0</v>
      </c>
      <c r="M38" s="86">
        <v>0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22400</v>
      </c>
      <c r="F39" s="86">
        <v>27223</v>
      </c>
      <c r="G39" s="86">
        <v>26900</v>
      </c>
      <c r="H39" s="87">
        <v>29884</v>
      </c>
      <c r="I39" s="86">
        <v>33884</v>
      </c>
      <c r="J39" s="88">
        <v>32884</v>
      </c>
      <c r="K39" s="86">
        <v>34551</v>
      </c>
      <c r="L39" s="86">
        <v>35402.453000000001</v>
      </c>
      <c r="M39" s="86">
        <v>37278.783008999999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17764</v>
      </c>
      <c r="F40" s="86">
        <v>39648</v>
      </c>
      <c r="G40" s="86">
        <v>27600</v>
      </c>
      <c r="H40" s="87">
        <v>29870</v>
      </c>
      <c r="I40" s="86">
        <v>29720</v>
      </c>
      <c r="J40" s="88">
        <v>29871</v>
      </c>
      <c r="K40" s="86">
        <v>30600</v>
      </c>
      <c r="L40" s="86">
        <v>32055.377</v>
      </c>
      <c r="M40" s="86">
        <v>33754.311980999999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0</v>
      </c>
      <c r="F41" s="86">
        <v>0</v>
      </c>
      <c r="G41" s="86">
        <v>0</v>
      </c>
      <c r="H41" s="87">
        <v>0</v>
      </c>
      <c r="I41" s="86">
        <v>0</v>
      </c>
      <c r="J41" s="88">
        <v>0</v>
      </c>
      <c r="K41" s="86">
        <v>0</v>
      </c>
      <c r="L41" s="86">
        <v>0</v>
      </c>
      <c r="M41" s="86">
        <v>0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7012</v>
      </c>
      <c r="F42" s="86">
        <v>6042</v>
      </c>
      <c r="G42" s="86">
        <v>3850</v>
      </c>
      <c r="H42" s="87">
        <v>6627</v>
      </c>
      <c r="I42" s="86">
        <v>8631</v>
      </c>
      <c r="J42" s="88">
        <v>6627</v>
      </c>
      <c r="K42" s="86">
        <v>4375</v>
      </c>
      <c r="L42" s="86">
        <v>5188.74</v>
      </c>
      <c r="M42" s="86">
        <v>5463.7432200000003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0</v>
      </c>
      <c r="F43" s="86">
        <v>0</v>
      </c>
      <c r="G43" s="86">
        <v>0</v>
      </c>
      <c r="H43" s="87">
        <v>0</v>
      </c>
      <c r="I43" s="86">
        <v>0</v>
      </c>
      <c r="J43" s="88">
        <v>0</v>
      </c>
      <c r="K43" s="86">
        <v>0</v>
      </c>
      <c r="L43" s="86">
        <v>0</v>
      </c>
      <c r="M43" s="86">
        <v>0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247</v>
      </c>
      <c r="F44" s="86">
        <v>81</v>
      </c>
      <c r="G44" s="86">
        <v>0</v>
      </c>
      <c r="H44" s="87">
        <v>0</v>
      </c>
      <c r="I44" s="86">
        <v>0</v>
      </c>
      <c r="J44" s="88">
        <v>0</v>
      </c>
      <c r="K44" s="86">
        <v>0</v>
      </c>
      <c r="L44" s="86">
        <v>0</v>
      </c>
      <c r="M44" s="86">
        <v>0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383</v>
      </c>
      <c r="F45" s="86">
        <v>0</v>
      </c>
      <c r="G45" s="86">
        <v>0</v>
      </c>
      <c r="H45" s="87">
        <v>0</v>
      </c>
      <c r="I45" s="86">
        <v>0</v>
      </c>
      <c r="J45" s="88">
        <v>0</v>
      </c>
      <c r="K45" s="86">
        <v>0</v>
      </c>
      <c r="L45" s="86">
        <v>0</v>
      </c>
      <c r="M45" s="86">
        <v>0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12</v>
      </c>
      <c r="G46" s="93">
        <v>0</v>
      </c>
      <c r="H46" s="94">
        <v>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1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1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27278</v>
      </c>
      <c r="F51" s="72">
        <f t="shared" ref="F51:M51" si="4">F52+F59+F62+F63+F64+F72+F73</f>
        <v>41280</v>
      </c>
      <c r="G51" s="72">
        <f t="shared" si="4"/>
        <v>54453</v>
      </c>
      <c r="H51" s="73">
        <f t="shared" si="4"/>
        <v>49026</v>
      </c>
      <c r="I51" s="72">
        <f t="shared" si="4"/>
        <v>52026</v>
      </c>
      <c r="J51" s="74">
        <f t="shared" si="4"/>
        <v>49026</v>
      </c>
      <c r="K51" s="72">
        <f t="shared" si="4"/>
        <v>43500</v>
      </c>
      <c r="L51" s="72">
        <f t="shared" si="4"/>
        <v>49201.794000000002</v>
      </c>
      <c r="M51" s="72">
        <f t="shared" si="4"/>
        <v>51809.489081999993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25124</v>
      </c>
      <c r="F52" s="79">
        <f t="shared" ref="F52:M52" si="5">F53+F56</f>
        <v>39734</v>
      </c>
      <c r="G52" s="79">
        <f t="shared" si="5"/>
        <v>50453</v>
      </c>
      <c r="H52" s="80">
        <f t="shared" si="5"/>
        <v>46526</v>
      </c>
      <c r="I52" s="79">
        <f t="shared" si="5"/>
        <v>46526</v>
      </c>
      <c r="J52" s="81">
        <f t="shared" si="5"/>
        <v>46526</v>
      </c>
      <c r="K52" s="79">
        <f t="shared" si="5"/>
        <v>41000</v>
      </c>
      <c r="L52" s="79">
        <f t="shared" si="5"/>
        <v>46501.618999999999</v>
      </c>
      <c r="M52" s="79">
        <f t="shared" si="5"/>
        <v>48966.204806999995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25124</v>
      </c>
      <c r="F56" s="93">
        <f t="shared" ref="F56:M56" si="7">SUM(F57:F58)</f>
        <v>39734</v>
      </c>
      <c r="G56" s="93">
        <f t="shared" si="7"/>
        <v>50453</v>
      </c>
      <c r="H56" s="94">
        <f t="shared" si="7"/>
        <v>46526</v>
      </c>
      <c r="I56" s="93">
        <f t="shared" si="7"/>
        <v>46526</v>
      </c>
      <c r="J56" s="95">
        <f t="shared" si="7"/>
        <v>46526</v>
      </c>
      <c r="K56" s="93">
        <f t="shared" si="7"/>
        <v>41000</v>
      </c>
      <c r="L56" s="93">
        <f t="shared" si="7"/>
        <v>46501.618999999999</v>
      </c>
      <c r="M56" s="93">
        <f t="shared" si="7"/>
        <v>48966.204806999995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25124</v>
      </c>
      <c r="F57" s="79">
        <v>39734</v>
      </c>
      <c r="G57" s="79">
        <v>50453</v>
      </c>
      <c r="H57" s="80">
        <v>46526</v>
      </c>
      <c r="I57" s="79">
        <v>46526</v>
      </c>
      <c r="J57" s="81">
        <v>46526</v>
      </c>
      <c r="K57" s="79">
        <v>41000</v>
      </c>
      <c r="L57" s="79">
        <v>46501.618999999999</v>
      </c>
      <c r="M57" s="79">
        <v>48966.204806999995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2154</v>
      </c>
      <c r="F73" s="86">
        <f t="shared" ref="F73:M73" si="12">SUM(F74:F75)</f>
        <v>1546</v>
      </c>
      <c r="G73" s="86">
        <f t="shared" si="12"/>
        <v>4000</v>
      </c>
      <c r="H73" s="87">
        <f t="shared" si="12"/>
        <v>2500</v>
      </c>
      <c r="I73" s="86">
        <f t="shared" si="12"/>
        <v>5500</v>
      </c>
      <c r="J73" s="88">
        <f t="shared" si="12"/>
        <v>2500</v>
      </c>
      <c r="K73" s="86">
        <f t="shared" si="12"/>
        <v>2500</v>
      </c>
      <c r="L73" s="86">
        <f t="shared" si="12"/>
        <v>2700.1750000000002</v>
      </c>
      <c r="M73" s="86">
        <f t="shared" si="12"/>
        <v>2843.284275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2154</v>
      </c>
      <c r="F74" s="79">
        <v>736</v>
      </c>
      <c r="G74" s="79">
        <v>4000</v>
      </c>
      <c r="H74" s="80">
        <v>2500</v>
      </c>
      <c r="I74" s="79">
        <v>4500</v>
      </c>
      <c r="J74" s="81">
        <v>2500</v>
      </c>
      <c r="K74" s="79">
        <v>1500</v>
      </c>
      <c r="L74" s="79">
        <v>1700</v>
      </c>
      <c r="M74" s="79">
        <v>1790.1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0</v>
      </c>
      <c r="F75" s="93">
        <v>810</v>
      </c>
      <c r="G75" s="93">
        <v>0</v>
      </c>
      <c r="H75" s="94">
        <v>0</v>
      </c>
      <c r="I75" s="93">
        <v>1000</v>
      </c>
      <c r="J75" s="95">
        <v>0</v>
      </c>
      <c r="K75" s="93">
        <v>1000</v>
      </c>
      <c r="L75" s="93">
        <v>1000.175</v>
      </c>
      <c r="M75" s="93">
        <v>1053.1842749999998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32891</v>
      </c>
      <c r="F77" s="72">
        <f t="shared" ref="F77:M77" si="13">F78+F81+F84+F85+F86+F87+F88</f>
        <v>6347</v>
      </c>
      <c r="G77" s="72">
        <f t="shared" si="13"/>
        <v>50395</v>
      </c>
      <c r="H77" s="73">
        <f t="shared" si="13"/>
        <v>51152</v>
      </c>
      <c r="I77" s="72">
        <f t="shared" si="13"/>
        <v>48302</v>
      </c>
      <c r="J77" s="74">
        <f t="shared" si="13"/>
        <v>51152</v>
      </c>
      <c r="K77" s="72">
        <f t="shared" si="13"/>
        <v>52042</v>
      </c>
      <c r="L77" s="72">
        <f t="shared" si="13"/>
        <v>59112.517</v>
      </c>
      <c r="M77" s="72">
        <f t="shared" si="13"/>
        <v>64848.480400999993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31462</v>
      </c>
      <c r="F78" s="100">
        <f t="shared" ref="F78:M78" si="14">SUM(F79:F80)</f>
        <v>6206</v>
      </c>
      <c r="G78" s="100">
        <f t="shared" si="14"/>
        <v>50395</v>
      </c>
      <c r="H78" s="101">
        <f t="shared" si="14"/>
        <v>50152</v>
      </c>
      <c r="I78" s="100">
        <f t="shared" si="14"/>
        <v>47152</v>
      </c>
      <c r="J78" s="102">
        <f t="shared" si="14"/>
        <v>50152</v>
      </c>
      <c r="K78" s="100">
        <f t="shared" si="14"/>
        <v>51592</v>
      </c>
      <c r="L78" s="100">
        <f t="shared" si="14"/>
        <v>58812.928</v>
      </c>
      <c r="M78" s="100">
        <f t="shared" si="14"/>
        <v>64533.013183999996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31462</v>
      </c>
      <c r="F80" s="93">
        <v>6206</v>
      </c>
      <c r="G80" s="93">
        <v>50395</v>
      </c>
      <c r="H80" s="94">
        <v>50152</v>
      </c>
      <c r="I80" s="93">
        <v>47152</v>
      </c>
      <c r="J80" s="95">
        <v>50152</v>
      </c>
      <c r="K80" s="93">
        <v>51592</v>
      </c>
      <c r="L80" s="93">
        <v>58812.928</v>
      </c>
      <c r="M80" s="93">
        <v>64533.013183999996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1429</v>
      </c>
      <c r="F81" s="86">
        <f t="shared" ref="F81:M81" si="15">SUM(F82:F83)</f>
        <v>141</v>
      </c>
      <c r="G81" s="86">
        <f t="shared" si="15"/>
        <v>0</v>
      </c>
      <c r="H81" s="87">
        <f t="shared" si="15"/>
        <v>1000</v>
      </c>
      <c r="I81" s="86">
        <f t="shared" si="15"/>
        <v>1150</v>
      </c>
      <c r="J81" s="88">
        <f t="shared" si="15"/>
        <v>1000</v>
      </c>
      <c r="K81" s="86">
        <f t="shared" si="15"/>
        <v>450</v>
      </c>
      <c r="L81" s="86">
        <f t="shared" si="15"/>
        <v>299.58899999999994</v>
      </c>
      <c r="M81" s="86">
        <f t="shared" si="15"/>
        <v>315.46721699999989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1429</v>
      </c>
      <c r="F83" s="93">
        <v>141</v>
      </c>
      <c r="G83" s="93">
        <v>0</v>
      </c>
      <c r="H83" s="94">
        <v>1000</v>
      </c>
      <c r="I83" s="93">
        <v>1150</v>
      </c>
      <c r="J83" s="95">
        <v>1000</v>
      </c>
      <c r="K83" s="93">
        <v>450</v>
      </c>
      <c r="L83" s="93">
        <v>299.58899999999994</v>
      </c>
      <c r="M83" s="93">
        <v>315.46721699999989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37</v>
      </c>
      <c r="G90" s="72">
        <v>0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476491</v>
      </c>
      <c r="F92" s="46">
        <f t="shared" ref="F92:M92" si="16">F4+F51+F77+F90</f>
        <v>522666</v>
      </c>
      <c r="G92" s="46">
        <f t="shared" si="16"/>
        <v>510475</v>
      </c>
      <c r="H92" s="47">
        <f t="shared" si="16"/>
        <v>602573</v>
      </c>
      <c r="I92" s="46">
        <f t="shared" si="16"/>
        <v>615573</v>
      </c>
      <c r="J92" s="48">
        <f t="shared" si="16"/>
        <v>615573</v>
      </c>
      <c r="K92" s="46">
        <f t="shared" si="16"/>
        <v>638672</v>
      </c>
      <c r="L92" s="46">
        <f t="shared" si="16"/>
        <v>666821.02216000005</v>
      </c>
      <c r="M92" s="46">
        <f t="shared" si="16"/>
        <v>701967.53633448004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146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142</v>
      </c>
      <c r="F3" s="17" t="s">
        <v>141</v>
      </c>
      <c r="G3" s="17" t="s">
        <v>140</v>
      </c>
      <c r="H3" s="173" t="s">
        <v>139</v>
      </c>
      <c r="I3" s="174"/>
      <c r="J3" s="175"/>
      <c r="K3" s="17" t="s">
        <v>138</v>
      </c>
      <c r="L3" s="17" t="s">
        <v>137</v>
      </c>
      <c r="M3" s="17" t="s">
        <v>136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21326</v>
      </c>
      <c r="F4" s="72">
        <f t="shared" ref="F4:M4" si="0">F5+F8+F47</f>
        <v>25759</v>
      </c>
      <c r="G4" s="72">
        <f t="shared" si="0"/>
        <v>26164.760000000002</v>
      </c>
      <c r="H4" s="73">
        <f t="shared" si="0"/>
        <v>31949</v>
      </c>
      <c r="I4" s="72">
        <f t="shared" si="0"/>
        <v>30149</v>
      </c>
      <c r="J4" s="74">
        <f t="shared" si="0"/>
        <v>30149</v>
      </c>
      <c r="K4" s="72">
        <f t="shared" si="0"/>
        <v>27558.079999999998</v>
      </c>
      <c r="L4" s="72">
        <f t="shared" si="0"/>
        <v>27373.798720000006</v>
      </c>
      <c r="M4" s="72">
        <f t="shared" si="0"/>
        <v>29703.610052160002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8638</v>
      </c>
      <c r="F5" s="100">
        <f t="shared" ref="F5:M5" si="1">SUM(F6:F7)</f>
        <v>16729</v>
      </c>
      <c r="G5" s="100">
        <f t="shared" si="1"/>
        <v>11571</v>
      </c>
      <c r="H5" s="101">
        <f t="shared" si="1"/>
        <v>17374</v>
      </c>
      <c r="I5" s="100">
        <f t="shared" si="1"/>
        <v>15574</v>
      </c>
      <c r="J5" s="102">
        <f t="shared" si="1"/>
        <v>15574</v>
      </c>
      <c r="K5" s="100">
        <f t="shared" si="1"/>
        <v>15806.079999999998</v>
      </c>
      <c r="L5" s="100">
        <f t="shared" si="1"/>
        <v>17853.83872</v>
      </c>
      <c r="M5" s="100">
        <f t="shared" si="1"/>
        <v>19679.092172159999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7750</v>
      </c>
      <c r="F6" s="79">
        <v>15589</v>
      </c>
      <c r="G6" s="79">
        <v>7452</v>
      </c>
      <c r="H6" s="80">
        <v>16497</v>
      </c>
      <c r="I6" s="79">
        <v>14697</v>
      </c>
      <c r="J6" s="81">
        <v>14697</v>
      </c>
      <c r="K6" s="79">
        <v>13274.64</v>
      </c>
      <c r="L6" s="79">
        <v>14109.04376</v>
      </c>
      <c r="M6" s="79">
        <v>15856.82307928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888</v>
      </c>
      <c r="F7" s="93">
        <v>1140</v>
      </c>
      <c r="G7" s="93">
        <v>4119</v>
      </c>
      <c r="H7" s="94">
        <v>877</v>
      </c>
      <c r="I7" s="93">
        <v>877</v>
      </c>
      <c r="J7" s="95">
        <v>877</v>
      </c>
      <c r="K7" s="93">
        <v>2531.4399999999987</v>
      </c>
      <c r="L7" s="93">
        <v>3744.7949599999993</v>
      </c>
      <c r="M7" s="93">
        <v>3822.2690928799989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12688</v>
      </c>
      <c r="F8" s="100">
        <f t="shared" ref="F8:M8" si="2">SUM(F9:F46)</f>
        <v>9030</v>
      </c>
      <c r="G8" s="100">
        <f t="shared" si="2"/>
        <v>14593.760000000002</v>
      </c>
      <c r="H8" s="101">
        <f t="shared" si="2"/>
        <v>14575</v>
      </c>
      <c r="I8" s="100">
        <f t="shared" si="2"/>
        <v>14575</v>
      </c>
      <c r="J8" s="102">
        <f t="shared" si="2"/>
        <v>14575</v>
      </c>
      <c r="K8" s="100">
        <f t="shared" si="2"/>
        <v>11752</v>
      </c>
      <c r="L8" s="100">
        <f t="shared" si="2"/>
        <v>9519.9600000000046</v>
      </c>
      <c r="M8" s="100">
        <f t="shared" si="2"/>
        <v>10024.517880000003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0</v>
      </c>
      <c r="G9" s="79">
        <v>0</v>
      </c>
      <c r="H9" s="80">
        <v>0</v>
      </c>
      <c r="I9" s="79">
        <v>0</v>
      </c>
      <c r="J9" s="81">
        <v>0</v>
      </c>
      <c r="K9" s="79">
        <v>0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19</v>
      </c>
      <c r="F10" s="86">
        <v>0</v>
      </c>
      <c r="G10" s="86">
        <v>0</v>
      </c>
      <c r="H10" s="87">
        <v>0</v>
      </c>
      <c r="I10" s="86">
        <v>0</v>
      </c>
      <c r="J10" s="88">
        <v>0</v>
      </c>
      <c r="K10" s="86">
        <v>300</v>
      </c>
      <c r="L10" s="86">
        <v>350</v>
      </c>
      <c r="M10" s="86">
        <v>368.54999999999995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0</v>
      </c>
      <c r="F11" s="86">
        <v>0</v>
      </c>
      <c r="G11" s="86">
        <v>0</v>
      </c>
      <c r="H11" s="87">
        <v>0</v>
      </c>
      <c r="I11" s="86">
        <v>0</v>
      </c>
      <c r="J11" s="88">
        <v>0</v>
      </c>
      <c r="K11" s="86">
        <v>0</v>
      </c>
      <c r="L11" s="86">
        <v>0</v>
      </c>
      <c r="M11" s="86">
        <v>0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0</v>
      </c>
      <c r="F13" s="86">
        <v>0</v>
      </c>
      <c r="G13" s="86">
        <v>0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0</v>
      </c>
      <c r="F14" s="86">
        <v>0</v>
      </c>
      <c r="G14" s="86">
        <v>0</v>
      </c>
      <c r="H14" s="87">
        <v>0</v>
      </c>
      <c r="I14" s="86">
        <v>0</v>
      </c>
      <c r="J14" s="88">
        <v>0</v>
      </c>
      <c r="K14" s="86">
        <v>50</v>
      </c>
      <c r="L14" s="86">
        <v>70</v>
      </c>
      <c r="M14" s="86">
        <v>73.709999999999994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0</v>
      </c>
      <c r="F15" s="86">
        <v>0</v>
      </c>
      <c r="G15" s="86">
        <v>0</v>
      </c>
      <c r="H15" s="87">
        <v>135</v>
      </c>
      <c r="I15" s="86">
        <v>135</v>
      </c>
      <c r="J15" s="88">
        <v>135</v>
      </c>
      <c r="K15" s="86">
        <v>0</v>
      </c>
      <c r="L15" s="86">
        <v>0</v>
      </c>
      <c r="M15" s="86">
        <v>0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0</v>
      </c>
      <c r="F16" s="86">
        <v>0</v>
      </c>
      <c r="G16" s="86">
        <v>0</v>
      </c>
      <c r="H16" s="87">
        <v>0</v>
      </c>
      <c r="I16" s="86">
        <v>0</v>
      </c>
      <c r="J16" s="88">
        <v>0</v>
      </c>
      <c r="K16" s="86">
        <v>0</v>
      </c>
      <c r="L16" s="86">
        <v>0</v>
      </c>
      <c r="M16" s="86">
        <v>0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0</v>
      </c>
      <c r="F17" s="86">
        <v>0</v>
      </c>
      <c r="G17" s="86">
        <v>0</v>
      </c>
      <c r="H17" s="87">
        <v>0</v>
      </c>
      <c r="I17" s="86">
        <v>0</v>
      </c>
      <c r="J17" s="88">
        <v>0</v>
      </c>
      <c r="K17" s="86">
        <v>0</v>
      </c>
      <c r="L17" s="86">
        <v>0</v>
      </c>
      <c r="M17" s="86">
        <v>0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3671</v>
      </c>
      <c r="F22" s="86">
        <v>2205</v>
      </c>
      <c r="G22" s="86">
        <v>3163</v>
      </c>
      <c r="H22" s="87">
        <v>3000</v>
      </c>
      <c r="I22" s="86">
        <v>3000</v>
      </c>
      <c r="J22" s="88">
        <v>3000</v>
      </c>
      <c r="K22" s="86">
        <v>2252</v>
      </c>
      <c r="L22" s="86">
        <v>0</v>
      </c>
      <c r="M22" s="86">
        <v>0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8245</v>
      </c>
      <c r="F23" s="86">
        <v>6196</v>
      </c>
      <c r="G23" s="86">
        <v>8500</v>
      </c>
      <c r="H23" s="87">
        <v>8000</v>
      </c>
      <c r="I23" s="86">
        <v>8000</v>
      </c>
      <c r="J23" s="88">
        <v>8000</v>
      </c>
      <c r="K23" s="86">
        <v>6000</v>
      </c>
      <c r="L23" s="86">
        <v>6300</v>
      </c>
      <c r="M23" s="86">
        <v>6633.9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0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0</v>
      </c>
      <c r="F25" s="86">
        <v>0</v>
      </c>
      <c r="G25" s="86">
        <v>0</v>
      </c>
      <c r="H25" s="87">
        <v>0</v>
      </c>
      <c r="I25" s="86">
        <v>0</v>
      </c>
      <c r="J25" s="88">
        <v>0</v>
      </c>
      <c r="K25" s="86">
        <v>0</v>
      </c>
      <c r="L25" s="86">
        <v>0</v>
      </c>
      <c r="M25" s="86">
        <v>0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0</v>
      </c>
      <c r="F29" s="86">
        <v>0</v>
      </c>
      <c r="G29" s="86">
        <v>0</v>
      </c>
      <c r="H29" s="87">
        <v>0</v>
      </c>
      <c r="I29" s="86">
        <v>0</v>
      </c>
      <c r="J29" s="88">
        <v>0</v>
      </c>
      <c r="K29" s="86">
        <v>0</v>
      </c>
      <c r="L29" s="86">
        <v>0</v>
      </c>
      <c r="M29" s="86">
        <v>0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0</v>
      </c>
      <c r="G30" s="86">
        <v>0</v>
      </c>
      <c r="H30" s="87">
        <v>0</v>
      </c>
      <c r="I30" s="86">
        <v>0</v>
      </c>
      <c r="J30" s="88">
        <v>0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0</v>
      </c>
      <c r="F32" s="86">
        <v>0</v>
      </c>
      <c r="G32" s="86">
        <v>0</v>
      </c>
      <c r="H32" s="87">
        <v>0</v>
      </c>
      <c r="I32" s="86">
        <v>0</v>
      </c>
      <c r="J32" s="88">
        <v>0</v>
      </c>
      <c r="K32" s="86">
        <v>0</v>
      </c>
      <c r="L32" s="86">
        <v>0</v>
      </c>
      <c r="M32" s="86">
        <v>0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0</v>
      </c>
      <c r="F37" s="86">
        <v>0</v>
      </c>
      <c r="G37" s="86">
        <v>2000</v>
      </c>
      <c r="H37" s="87">
        <v>1990</v>
      </c>
      <c r="I37" s="86">
        <v>1990</v>
      </c>
      <c r="J37" s="88">
        <v>1990</v>
      </c>
      <c r="K37" s="86">
        <v>1990</v>
      </c>
      <c r="L37" s="86">
        <v>1999.680000000003</v>
      </c>
      <c r="M37" s="86">
        <v>2105.6630400000031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0</v>
      </c>
      <c r="F38" s="86">
        <v>0</v>
      </c>
      <c r="G38" s="86">
        <v>0</v>
      </c>
      <c r="H38" s="87">
        <v>0</v>
      </c>
      <c r="I38" s="86">
        <v>0</v>
      </c>
      <c r="J38" s="88">
        <v>0</v>
      </c>
      <c r="K38" s="86">
        <v>0</v>
      </c>
      <c r="L38" s="86">
        <v>0</v>
      </c>
      <c r="M38" s="86">
        <v>0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0</v>
      </c>
      <c r="F39" s="86">
        <v>0</v>
      </c>
      <c r="G39" s="86">
        <v>0</v>
      </c>
      <c r="H39" s="87">
        <v>0</v>
      </c>
      <c r="I39" s="86">
        <v>0</v>
      </c>
      <c r="J39" s="88">
        <v>0</v>
      </c>
      <c r="K39" s="86">
        <v>0</v>
      </c>
      <c r="L39" s="86">
        <v>0</v>
      </c>
      <c r="M39" s="86">
        <v>0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0</v>
      </c>
      <c r="F40" s="86">
        <v>0</v>
      </c>
      <c r="G40" s="86">
        <v>0</v>
      </c>
      <c r="H40" s="87">
        <v>0</v>
      </c>
      <c r="I40" s="86">
        <v>0</v>
      </c>
      <c r="J40" s="88">
        <v>0</v>
      </c>
      <c r="K40" s="86">
        <v>0</v>
      </c>
      <c r="L40" s="86">
        <v>0</v>
      </c>
      <c r="M40" s="86">
        <v>0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0</v>
      </c>
      <c r="F41" s="86">
        <v>0</v>
      </c>
      <c r="G41" s="86">
        <v>0</v>
      </c>
      <c r="H41" s="87">
        <v>0</v>
      </c>
      <c r="I41" s="86">
        <v>0</v>
      </c>
      <c r="J41" s="88">
        <v>0</v>
      </c>
      <c r="K41" s="86">
        <v>0</v>
      </c>
      <c r="L41" s="86">
        <v>0</v>
      </c>
      <c r="M41" s="86">
        <v>0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741</v>
      </c>
      <c r="F42" s="86">
        <v>620</v>
      </c>
      <c r="G42" s="86">
        <v>931</v>
      </c>
      <c r="H42" s="87">
        <v>950</v>
      </c>
      <c r="I42" s="86">
        <v>950</v>
      </c>
      <c r="J42" s="88">
        <v>950</v>
      </c>
      <c r="K42" s="86">
        <v>790</v>
      </c>
      <c r="L42" s="86">
        <v>800.28</v>
      </c>
      <c r="M42" s="86">
        <v>842.69483999999989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0</v>
      </c>
      <c r="F43" s="86">
        <v>0</v>
      </c>
      <c r="G43" s="86">
        <v>0</v>
      </c>
      <c r="H43" s="87">
        <v>0</v>
      </c>
      <c r="I43" s="86">
        <v>0</v>
      </c>
      <c r="J43" s="88">
        <v>0</v>
      </c>
      <c r="K43" s="86">
        <v>0</v>
      </c>
      <c r="L43" s="86">
        <v>0</v>
      </c>
      <c r="M43" s="86">
        <v>0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12</v>
      </c>
      <c r="F44" s="86">
        <v>0</v>
      </c>
      <c r="G44" s="86">
        <v>-0.23999999999796273</v>
      </c>
      <c r="H44" s="87">
        <v>0</v>
      </c>
      <c r="I44" s="86">
        <v>0</v>
      </c>
      <c r="J44" s="88">
        <v>0</v>
      </c>
      <c r="K44" s="86">
        <v>0</v>
      </c>
      <c r="L44" s="86">
        <v>0</v>
      </c>
      <c r="M44" s="86">
        <v>0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0</v>
      </c>
      <c r="F45" s="86">
        <v>9</v>
      </c>
      <c r="G45" s="86">
        <v>0</v>
      </c>
      <c r="H45" s="87">
        <v>500</v>
      </c>
      <c r="I45" s="86">
        <v>500</v>
      </c>
      <c r="J45" s="88">
        <v>500</v>
      </c>
      <c r="K45" s="86">
        <v>370</v>
      </c>
      <c r="L45" s="86">
        <v>0</v>
      </c>
      <c r="M45" s="86">
        <v>0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0</v>
      </c>
      <c r="H46" s="94">
        <v>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0</v>
      </c>
      <c r="F51" s="72">
        <f t="shared" ref="F51:M51" si="4">F52+F59+F62+F63+F64+F72+F73</f>
        <v>2</v>
      </c>
      <c r="G51" s="72">
        <f t="shared" si="4"/>
        <v>0</v>
      </c>
      <c r="H51" s="73">
        <f t="shared" si="4"/>
        <v>0</v>
      </c>
      <c r="I51" s="72">
        <f t="shared" si="4"/>
        <v>0</v>
      </c>
      <c r="J51" s="74">
        <f t="shared" si="4"/>
        <v>0</v>
      </c>
      <c r="K51" s="72">
        <f t="shared" si="4"/>
        <v>0</v>
      </c>
      <c r="L51" s="72">
        <f t="shared" si="4"/>
        <v>0</v>
      </c>
      <c r="M51" s="72">
        <f t="shared" si="4"/>
        <v>0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0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0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0</v>
      </c>
      <c r="F73" s="86">
        <f t="shared" ref="F73:M73" si="12">SUM(F74:F75)</f>
        <v>2</v>
      </c>
      <c r="G73" s="86">
        <f t="shared" si="12"/>
        <v>0</v>
      </c>
      <c r="H73" s="87">
        <f t="shared" si="12"/>
        <v>0</v>
      </c>
      <c r="I73" s="86">
        <f t="shared" si="12"/>
        <v>0</v>
      </c>
      <c r="J73" s="88">
        <f t="shared" si="12"/>
        <v>0</v>
      </c>
      <c r="K73" s="86">
        <f t="shared" si="12"/>
        <v>0</v>
      </c>
      <c r="L73" s="86">
        <f t="shared" si="12"/>
        <v>0</v>
      </c>
      <c r="M73" s="86">
        <f t="shared" si="12"/>
        <v>0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0</v>
      </c>
      <c r="F74" s="79">
        <v>0</v>
      </c>
      <c r="G74" s="79">
        <v>0</v>
      </c>
      <c r="H74" s="80">
        <v>0</v>
      </c>
      <c r="I74" s="79">
        <v>0</v>
      </c>
      <c r="J74" s="81">
        <v>0</v>
      </c>
      <c r="K74" s="79">
        <v>0</v>
      </c>
      <c r="L74" s="79">
        <v>0</v>
      </c>
      <c r="M74" s="79">
        <v>0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0</v>
      </c>
      <c r="F75" s="93">
        <v>2</v>
      </c>
      <c r="G75" s="93">
        <v>0</v>
      </c>
      <c r="H75" s="94">
        <v>0</v>
      </c>
      <c r="I75" s="93">
        <v>0</v>
      </c>
      <c r="J75" s="95">
        <v>0</v>
      </c>
      <c r="K75" s="93">
        <v>0</v>
      </c>
      <c r="L75" s="93">
        <v>0</v>
      </c>
      <c r="M75" s="93">
        <v>0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0</v>
      </c>
      <c r="F77" s="72">
        <f t="shared" ref="F77:M77" si="13">F78+F81+F84+F85+F86+F87+F88</f>
        <v>0</v>
      </c>
      <c r="G77" s="72">
        <f t="shared" si="13"/>
        <v>0</v>
      </c>
      <c r="H77" s="73">
        <f t="shared" si="13"/>
        <v>0</v>
      </c>
      <c r="I77" s="72">
        <f t="shared" si="13"/>
        <v>0</v>
      </c>
      <c r="J77" s="74">
        <f t="shared" si="13"/>
        <v>0</v>
      </c>
      <c r="K77" s="72">
        <f t="shared" si="13"/>
        <v>0</v>
      </c>
      <c r="L77" s="72">
        <f t="shared" si="13"/>
        <v>0</v>
      </c>
      <c r="M77" s="72">
        <f t="shared" si="13"/>
        <v>0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0</v>
      </c>
      <c r="H78" s="101">
        <f t="shared" si="14"/>
        <v>0</v>
      </c>
      <c r="I78" s="100">
        <f t="shared" si="14"/>
        <v>0</v>
      </c>
      <c r="J78" s="102">
        <f t="shared" si="14"/>
        <v>0</v>
      </c>
      <c r="K78" s="100">
        <f t="shared" si="14"/>
        <v>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0</v>
      </c>
      <c r="F81" s="86">
        <f t="shared" ref="F81:M81" si="15">SUM(F82:F83)</f>
        <v>0</v>
      </c>
      <c r="G81" s="86">
        <f t="shared" si="15"/>
        <v>0</v>
      </c>
      <c r="H81" s="87">
        <f t="shared" si="15"/>
        <v>0</v>
      </c>
      <c r="I81" s="86">
        <f t="shared" si="15"/>
        <v>0</v>
      </c>
      <c r="J81" s="88">
        <f t="shared" si="15"/>
        <v>0</v>
      </c>
      <c r="K81" s="86">
        <f t="shared" si="15"/>
        <v>0</v>
      </c>
      <c r="L81" s="86">
        <f t="shared" si="15"/>
        <v>0</v>
      </c>
      <c r="M81" s="86">
        <f t="shared" si="15"/>
        <v>0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0</v>
      </c>
      <c r="F83" s="93">
        <v>0</v>
      </c>
      <c r="G83" s="93">
        <v>0</v>
      </c>
      <c r="H83" s="94">
        <v>0</v>
      </c>
      <c r="I83" s="93">
        <v>0</v>
      </c>
      <c r="J83" s="95">
        <v>0</v>
      </c>
      <c r="K83" s="93">
        <v>0</v>
      </c>
      <c r="L83" s="93">
        <v>0</v>
      </c>
      <c r="M83" s="93">
        <v>0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0</v>
      </c>
      <c r="G90" s="72">
        <v>0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21326</v>
      </c>
      <c r="F92" s="46">
        <f t="shared" ref="F92:M92" si="16">F4+F51+F77+F90</f>
        <v>25761</v>
      </c>
      <c r="G92" s="46">
        <f t="shared" si="16"/>
        <v>26164.760000000002</v>
      </c>
      <c r="H92" s="47">
        <f t="shared" si="16"/>
        <v>31949</v>
      </c>
      <c r="I92" s="46">
        <f t="shared" si="16"/>
        <v>30149</v>
      </c>
      <c r="J92" s="48">
        <f t="shared" si="16"/>
        <v>30149</v>
      </c>
      <c r="K92" s="46">
        <f t="shared" si="16"/>
        <v>27558.079999999998</v>
      </c>
      <c r="L92" s="46">
        <f t="shared" si="16"/>
        <v>27373.798720000006</v>
      </c>
      <c r="M92" s="46">
        <f t="shared" si="16"/>
        <v>29703.610052160002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B.1</vt:lpstr>
      <vt:lpstr>B.2</vt:lpstr>
      <vt:lpstr>B.2.1</vt:lpstr>
      <vt:lpstr>B.2.2</vt:lpstr>
      <vt:lpstr>B.2.3</vt:lpstr>
      <vt:lpstr>B.1!Print_Area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Benjamin</dc:creator>
  <cp:lastModifiedBy>Jonathan Benjamin</cp:lastModifiedBy>
  <dcterms:created xsi:type="dcterms:W3CDTF">2014-05-29T13:40:12Z</dcterms:created>
  <dcterms:modified xsi:type="dcterms:W3CDTF">2014-06-02T07:23:19Z</dcterms:modified>
</cp:coreProperties>
</file>